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R:\PRE\InternalAudit\Documents\Board Meeting Files\BOT\BOT AC 260529\"/>
    </mc:Choice>
  </mc:AlternateContent>
  <xr:revisionPtr revIDLastSave="0" documentId="13_ncr:1_{EDF56155-4637-492A-9FA2-F402C0B38F04}" xr6:coauthVersionLast="47" xr6:coauthVersionMax="47" xr10:uidLastSave="{00000000-0000-0000-0000-000000000000}"/>
  <bookViews>
    <workbookView xWindow="28680" yWindow="630" windowWidth="29040" windowHeight="15720" xr2:uid="{00000000-000D-0000-FFFF-FFFF00000000}"/>
  </bookViews>
  <sheets>
    <sheet name="Sheet1" sheetId="1" r:id="rId1"/>
    <sheet name="Sheet2" sheetId="2" r:id="rId2"/>
    <sheet name="Sheet3" sheetId="3" r:id="rId3"/>
  </sheets>
  <definedNames>
    <definedName name="_xlnm.Print_Area" localSheetId="0">Sheet1!$A$1:$I$68</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D39" i="1"/>
  <c r="D45" i="1" l="1"/>
  <c r="H54" i="1"/>
  <c r="F53" i="1"/>
  <c r="B66" i="1"/>
  <c r="G53" i="1" l="1"/>
  <c r="H53" i="1" l="1"/>
  <c r="H59" i="1" l="1"/>
  <c r="B65" i="1"/>
  <c r="D43" i="1" l="1"/>
  <c r="D48" i="1"/>
  <c r="D46" i="1"/>
  <c r="D44" i="1"/>
  <c r="D42" i="1"/>
  <c r="B67" i="1" l="1"/>
  <c r="D35" i="1" l="1"/>
  <c r="D53" i="1" l="1"/>
  <c r="D47" i="1"/>
  <c r="D49" i="1" l="1"/>
  <c r="E48" i="1" l="1"/>
  <c r="E44" i="1"/>
  <c r="E43" i="1"/>
  <c r="E42" i="1"/>
  <c r="E45" i="1"/>
  <c r="E46" i="1"/>
  <c r="E47" i="1"/>
  <c r="E49" i="1" l="1"/>
  <c r="C53" i="1"/>
  <c r="E53" i="1" l="1"/>
</calcChain>
</file>

<file path=xl/sharedStrings.xml><?xml version="1.0" encoding="utf-8"?>
<sst xmlns="http://schemas.openxmlformats.org/spreadsheetml/2006/main" count="255" uniqueCount="184">
  <si>
    <t>Project Description</t>
  </si>
  <si>
    <t>Company Contact</t>
  </si>
  <si>
    <t>Hours To Complete</t>
  </si>
  <si>
    <t>Objective/Status</t>
  </si>
  <si>
    <t>CFO</t>
  </si>
  <si>
    <t>Internal Audits</t>
  </si>
  <si>
    <t>Ongoing</t>
  </si>
  <si>
    <t>Management Assists</t>
  </si>
  <si>
    <t>Support Business Continuity Plan Development</t>
  </si>
  <si>
    <r>
      <t>Misconduct Investigations</t>
    </r>
    <r>
      <rPr>
        <sz val="11"/>
        <color indexed="9"/>
        <rFont val="Arial"/>
        <family val="2"/>
      </rPr>
      <t xml:space="preserve"> </t>
    </r>
  </si>
  <si>
    <t>Auditor</t>
  </si>
  <si>
    <t>Location</t>
  </si>
  <si>
    <t>Audit Chairman</t>
  </si>
  <si>
    <r>
      <t>Administration</t>
    </r>
    <r>
      <rPr>
        <sz val="11"/>
        <color indexed="9"/>
        <rFont val="Arial"/>
        <family val="2"/>
      </rPr>
      <t xml:space="preserve"> </t>
    </r>
  </si>
  <si>
    <t xml:space="preserve"> </t>
  </si>
  <si>
    <t>Potential Hours</t>
  </si>
  <si>
    <t>Planned Hours</t>
  </si>
  <si>
    <t>Planned Audit Period</t>
  </si>
  <si>
    <r>
      <t>Work with management to develop a meaningful plan to minimize the adverse affects of a disaster.  Being ill prepared for a disaster can cost lives, affect customer relations, decrease revenues, and/or increase the cost of operations.  We believe the investment is essential to the long-term</t>
    </r>
    <r>
      <rPr>
        <sz val="11"/>
        <rFont val="Arial"/>
        <family val="2"/>
      </rPr>
      <t xml:space="preserve"> welfare of the employees</t>
    </r>
    <r>
      <rPr>
        <sz val="11"/>
        <color indexed="8"/>
        <rFont val="Arial"/>
        <family val="2"/>
      </rPr>
      <t xml:space="preserve"> and achievement of corporate objectives.  </t>
    </r>
  </si>
  <si>
    <t>Hours in Year</t>
  </si>
  <si>
    <t>PTO</t>
  </si>
  <si>
    <t xml:space="preserve">Administrative* </t>
  </si>
  <si>
    <t>Available Audit Hours Calculation</t>
  </si>
  <si>
    <t>As Needed</t>
  </si>
  <si>
    <t>Hour Shortfall</t>
  </si>
  <si>
    <t xml:space="preserve">Audit Executive     </t>
  </si>
  <si>
    <t>Risk Management</t>
  </si>
  <si>
    <t>Optional Work</t>
  </si>
  <si>
    <t>Quarterly</t>
  </si>
  <si>
    <t>Total Risk Management Hours</t>
  </si>
  <si>
    <t>Conduct Misconduct &amp; Compliance Investigations</t>
  </si>
  <si>
    <t>July</t>
  </si>
  <si>
    <t>Total Internal Audit Hours</t>
  </si>
  <si>
    <t>Total Hours</t>
  </si>
  <si>
    <t>Audit Exec</t>
  </si>
  <si>
    <t>Performance Funding Metrics</t>
  </si>
  <si>
    <t>Remote</t>
  </si>
  <si>
    <t>Risk Management Impact</t>
  </si>
  <si>
    <t>Assure compliance with Board of Governor's Regulation 5.001, Performance-based Funding, requirement for an annual audit.</t>
  </si>
  <si>
    <t>Audit Budget Impact</t>
  </si>
  <si>
    <t>April</t>
  </si>
  <si>
    <t>Compliance Activities</t>
  </si>
  <si>
    <t>Audit, Risk &amp; Compliance Training</t>
  </si>
  <si>
    <t>Various</t>
  </si>
  <si>
    <t>President's Cabinet</t>
  </si>
  <si>
    <t>n/a</t>
  </si>
  <si>
    <t xml:space="preserve">Reduce risk of undetected compliance issues. </t>
  </si>
  <si>
    <t xml:space="preserve">Develop more effective audit, compliance, and risk management programs. </t>
  </si>
  <si>
    <t>Conduct investigations of alleged misconduct.</t>
  </si>
  <si>
    <t>Health &amp; Safety Dept</t>
  </si>
  <si>
    <t xml:space="preserve">Losses from operational exposures can be mitigated through the cost effective transfer of risks to insurance pools/coverages. </t>
  </si>
  <si>
    <r>
      <t xml:space="preserve">Ongoing risk management meetings with executive management, monitoring changes in key business processes, and tracking economic trends helps facilitates management’s achievement of strategic objectives and </t>
    </r>
    <r>
      <rPr>
        <sz val="11"/>
        <rFont val="Arial"/>
        <family val="2"/>
      </rPr>
      <t xml:space="preserve">minimize the impact of adverse market changes/occurrences. </t>
    </r>
    <r>
      <rPr>
        <sz val="11"/>
        <color indexed="8"/>
        <rFont val="Arial"/>
        <family val="2"/>
      </rPr>
      <t>ERM Program implementation continues with creation of a Governance, Risk and Control (GRC) evaluation using the COSO 2017 Integrated Framework.</t>
    </r>
  </si>
  <si>
    <t xml:space="preserve">An enterprise risk management program is required by the Board of Governors for all universities. Program assures significant exposures are cost effectively mitigated and changes in risk are monitored and appropriately responded to. </t>
  </si>
  <si>
    <t>All Areas</t>
  </si>
  <si>
    <t>Minimize the impact of turnover on the achievement of the university's strategic business objectives.</t>
  </si>
  <si>
    <t xml:space="preserve">Avoid the loss of institutional knowledge and assure operational continuity to the extent possible. </t>
  </si>
  <si>
    <t xml:space="preserve">Accounting </t>
  </si>
  <si>
    <t>Develop Audit Committee Agenda Presentations and Minutes</t>
  </si>
  <si>
    <t>Prepare Annual Internal Audit and Compliance Activities Report</t>
  </si>
  <si>
    <t>Presentation of Audit, Risk Management, and Compliance efforts to the Audit Committee.</t>
  </si>
  <si>
    <t xml:space="preserve">Assures the Audit Committee is well informed of all significant exposures to the achievement of the university's strategic business objectives and compliance with regulatory requirements. </t>
  </si>
  <si>
    <t xml:space="preserve">Assure the Internal Audit and Compliance function is effectively operating. </t>
  </si>
  <si>
    <t>Confirm all compliance information links are functioning, information is current, information is accessible to hearing impaired, and all required sites are listed.</t>
  </si>
  <si>
    <t xml:space="preserve">Avoid regulatory agency compliance or legal issues. </t>
  </si>
  <si>
    <t xml:space="preserve">Avoid resource losses associated with loss of data, accessibility, operations, financial reporting, etc., due to nature or malicious disaster(s). </t>
  </si>
  <si>
    <t>Total Compliance Hours</t>
  </si>
  <si>
    <t>Total Investigations Hours</t>
  </si>
  <si>
    <t>Total Management Assist Hours</t>
  </si>
  <si>
    <t>Total Administrative Hours</t>
  </si>
  <si>
    <t>Breakdown of Allocation of Hours</t>
  </si>
  <si>
    <r>
      <t xml:space="preserve">Support management’s development of internal controls over financial reporting to </t>
    </r>
    <r>
      <rPr>
        <sz val="11"/>
        <rFont val="Arial"/>
        <family val="2"/>
      </rPr>
      <t xml:space="preserve">help avoid material errors. </t>
    </r>
  </si>
  <si>
    <t>Mitigate risk of financial report error and perception of university's integrity.</t>
  </si>
  <si>
    <t>Mauldin &amp; Jenkins
Audit Exec</t>
  </si>
  <si>
    <t>Total Potential Hours</t>
  </si>
  <si>
    <t>Total Optional Work Hours</t>
  </si>
  <si>
    <t>Business and Accounting Areas</t>
  </si>
  <si>
    <t>Avoid fraud, waste and abuse losses.</t>
  </si>
  <si>
    <t>December</t>
  </si>
  <si>
    <t>Support management's efforts to design and implement effective internal controls to deter fraud, waste and abuse. Continue with Procurement and Budget controls.</t>
  </si>
  <si>
    <t>Work with Compliance Partners on Annual Compliance Reports and Implementation of new laws and regulations.</t>
  </si>
  <si>
    <t>Develop university regulations to mirror new or changed Board of Governor (BOG), state, or Federal regulations and statutes.</t>
  </si>
  <si>
    <t>Update Annual Internal Audit, Risk Management  and Compliance Plan</t>
  </si>
  <si>
    <t>Assure optimal coverage of the university's significant exposures.</t>
  </si>
  <si>
    <t>Mitigate risk of SUS Board of Governor's or State Legislature's concern with university leadership stewardship of funding and integrity. Avoid public controversy.</t>
  </si>
  <si>
    <t>Inform the Audit Committee of the Internal Audit and Compliance Department's achievements.</t>
  </si>
  <si>
    <t>Utilize Enterprise Risk Assessment to focus Internal Audit and Compliance resources on highest risks to the achievement of the university's objectives.</t>
  </si>
  <si>
    <t>Campus wide IT Resources</t>
  </si>
  <si>
    <t>Reduce risk of cyber breach and data ransom including interruption in access to, corruption of, or loss of university data processing systems and/or critical information. Avoid reputation damage.</t>
  </si>
  <si>
    <t xml:space="preserve">Review executive and other material Pcard user  expense report statements for inappropriate expenditures.  Confirm controls are operating effectively. Identify any trends in vendor preferences in the past three fiscal years. </t>
  </si>
  <si>
    <t>Depends on Auditee's Remediation Timeline</t>
  </si>
  <si>
    <t>The ongoing expenditure review will help mitigate the risk of significant policy violations, adverse public image, and fraud/whistleblower investigation.</t>
  </si>
  <si>
    <t>Cook Hall</t>
  </si>
  <si>
    <t>Maintain COSO Based Enterprise Risk Assessment and Planning (ERM) Model. Add Website and Awareness Training</t>
  </si>
  <si>
    <t>Audit Executive obtain continuing education units to stay aware of current industry issues and maintain certifications. Includes university's internal Skillsoft training.</t>
  </si>
  <si>
    <t>July through September</t>
  </si>
  <si>
    <t>Confirm university's employee training program includes all required Federal, State, and BOG required new employee and refresher training. Confirm all employees participate in training as scheduled.</t>
  </si>
  <si>
    <t xml:space="preserve">Avoid legal action, sanctions, and losses associated with compliance violations or inappropriate acts performed by university employees. </t>
  </si>
  <si>
    <t xml:space="preserve">Audit to confirm the reliable, complete, accurate and timely reporting of data submissions to the Board of Governors in support the Performance Funding Metrics model. </t>
  </si>
  <si>
    <t>Work with thirteen university Compliance Partners to prepare annual audit reports, resolve obstacles, and promote compliance. Support General Counsel and leadership team with implementation of new compliance laws and Board of Governor regulations.</t>
  </si>
  <si>
    <t>Internal Audit Personnel</t>
  </si>
  <si>
    <t>Base Pay (Proposed)</t>
  </si>
  <si>
    <t>Evaluate Insurance Coverages and Compliance</t>
  </si>
  <si>
    <t>Support the evaluation of exposures and utilization of insurance coverage as a means of transferring risk. Follow-up on Division of Risk Management report findings.</t>
  </si>
  <si>
    <t>Proposed Co-sourcing</t>
  </si>
  <si>
    <t>Benefits</t>
  </si>
  <si>
    <t>Budget Per Line Item</t>
  </si>
  <si>
    <t>Professional Memberships</t>
  </si>
  <si>
    <t>Proposed Internal Audit Budget</t>
  </si>
  <si>
    <t>Training and Conferences</t>
  </si>
  <si>
    <t>Office Supplies</t>
  </si>
  <si>
    <t>Travel to State University System Events</t>
  </si>
  <si>
    <t xml:space="preserve">Personnel do not understand compliance requirements resulting in the violation of laws or regulations, fines, and adverse publicity. </t>
  </si>
  <si>
    <t>Chief Information Security Officer (CISO)</t>
  </si>
  <si>
    <t>Campus wide</t>
  </si>
  <si>
    <t>Evaluate the extent to which reported findings have been remediated.</t>
  </si>
  <si>
    <t>Improve the control environment to help prevent fraud, improve compliance and assure the  achievement of the university's strategic goals.</t>
  </si>
  <si>
    <t>November through March</t>
  </si>
  <si>
    <t>September through December</t>
  </si>
  <si>
    <t>Annual Review of Consumer Information and other Key Website Information and Links</t>
  </si>
  <si>
    <t>October</t>
  </si>
  <si>
    <t>March</t>
  </si>
  <si>
    <t>Support Annual Financial Statement Audit for DSOs</t>
  </si>
  <si>
    <t>Procurement &amp; Accounts Payable</t>
  </si>
  <si>
    <t xml:space="preserve">* Includes relationship building, continuing education, management meetings, holidays, etc. </t>
  </si>
  <si>
    <t>V.P. Finance and Administration</t>
  </si>
  <si>
    <t>Pcard Card Charges Continuous Audit</t>
  </si>
  <si>
    <t>V.P. Legal Affairs</t>
  </si>
  <si>
    <t>Associate V.P. Human Resources</t>
  </si>
  <si>
    <t>President</t>
  </si>
  <si>
    <t>May</t>
  </si>
  <si>
    <t>Total Proposed Recurring Budget</t>
  </si>
  <si>
    <t>Total proposed Nonrecurring Capital Outlay</t>
  </si>
  <si>
    <t>Annual DAVID Audit</t>
  </si>
  <si>
    <t>Audit to confirm the Driver and Vehicle Information Database (DAVID) was only used for authorized activities.</t>
  </si>
  <si>
    <t xml:space="preserve">Assure the university has continued access to DAVID for follow-up on parking tickets and to confirm in-state tuition. </t>
  </si>
  <si>
    <t xml:space="preserve">Confirm the design and effectiveness of IT general controls and cyber security measures, including an external penetration and phishing vulnerability tests to enhance access security. </t>
  </si>
  <si>
    <t>Audit University Employee Ongoing Compliance Training Programs</t>
  </si>
  <si>
    <t>Follow-up on Succession Planning and Employee Turnover</t>
  </si>
  <si>
    <t>2026-27 Fiscal Year Internal Audit, Risk Management, and Compliance Activity Plan Final</t>
  </si>
  <si>
    <t>Support Management's Development of a Manager/Supervisor Toolkit</t>
  </si>
  <si>
    <t>Human Resources, Legal Counsel</t>
  </si>
  <si>
    <t>Support management's efforts to improve compliance with university and external regulations by improving manager awareness and preparedness to enforce compliance.</t>
  </si>
  <si>
    <t xml:space="preserve">Support management's continuous improvement of compliance with internal and external regulations to reduce the risk of legal actions, accidents, and adverse press. </t>
  </si>
  <si>
    <t>Follow-up Prior Audit Findings</t>
  </si>
  <si>
    <t xml:space="preserve">Avoid regulatory agency compliance or legal issues. Reduce brand reputation risk from inappropriate conduct.  </t>
  </si>
  <si>
    <t>Follow-up on NAIA  Compliance Reporting</t>
  </si>
  <si>
    <t>Confirm compliance with NAIA and Title IX regulations.</t>
  </si>
  <si>
    <t>April, Random</t>
  </si>
  <si>
    <t>Various VPs</t>
  </si>
  <si>
    <t xml:space="preserve">Campuswide Data - Excluded IT Managed Data </t>
  </si>
  <si>
    <t>Identify protected information/data managed at the department level and confirm adequate security is practiced.</t>
  </si>
  <si>
    <t>Reduce risk of cyber breach and data ransom including interruption in access to, corruption of, or loss of university data processing systems and/or critical/protected information. Avoid reputation damage.</t>
  </si>
  <si>
    <t>Develop Facility Key Control Process Narrative</t>
  </si>
  <si>
    <t>August</t>
  </si>
  <si>
    <t>Chief of Staff &amp; Foundation CFO</t>
  </si>
  <si>
    <t>Foundation</t>
  </si>
  <si>
    <t>Confirm use of restricted funds in in accordance with donor intent per documentation on file.</t>
  </si>
  <si>
    <t xml:space="preserve">Funds entrusted to the Foundation to support the university's success sit idle and unused instead of in accordance with the donor's intent. </t>
  </si>
  <si>
    <t>Evaluate Fraud Risk Assessment Ratings</t>
  </si>
  <si>
    <t>Chief of Staff &amp; AVP Faculties</t>
  </si>
  <si>
    <t>Help management understand the controls in place to ensure access to dorms, health faculties, computer rooms, and other sensitive areas is secure.</t>
  </si>
  <si>
    <t xml:space="preserve">Help management avoid physical security breaches that could endanger students, private records, executive wellbeing, and access to other valuable university constituents, assets and/or resources. </t>
  </si>
  <si>
    <t>Develop Continuous Fraud Detection Tests</t>
  </si>
  <si>
    <t>As Time Permits</t>
  </si>
  <si>
    <t xml:space="preserve">Develop AI agents to continuously monitor accounts payable, payroll, Pcard  and other disbursement endpoint activity for potential fraud. </t>
  </si>
  <si>
    <t>Ongoing all Year</t>
  </si>
  <si>
    <t xml:space="preserve">Ensure good standing with State Auditor General's office and Board of Governors' Inspector General with timely and complete request responses and reliable identified deficiency remediation. </t>
  </si>
  <si>
    <t>IT General Control and Cyber Security Penetration and Social Engineering Tests</t>
  </si>
  <si>
    <t>Audit University Departments' Level of Security Over Protected Data Including Periodic Application Access Reviews</t>
  </si>
  <si>
    <t>All Department Managers</t>
  </si>
  <si>
    <t>June through January - As Time Permits</t>
  </si>
  <si>
    <t xml:space="preserve">Audit of Foundation Dormant Non-endowment Restricted Funds for Management and Disposition in Accordance with Donor Intent </t>
  </si>
  <si>
    <t>Develop and implement New and Updated Regulations as University, BOG, State, and Federal requirements change.</t>
  </si>
  <si>
    <t>Support Management on the Strengthening of Internal Control Concerns</t>
  </si>
  <si>
    <t>Support management's response and remediation of reported deficiencies from internal and external authorities, as well as management's concerns with new and existing process controls.</t>
  </si>
  <si>
    <t xml:space="preserve">Mitigate risks identified by audit activities. Assure timely remediation to avoid repeat findings and promote strong relationships and trust with external audit authorities. </t>
  </si>
  <si>
    <t>Support State Auditor General and BOG Inspector General Audits</t>
  </si>
  <si>
    <t>Support seamless completion of State Auditor General Financial Statement, Operational, and Financial Aid audits as well as BOG Inspector General audit requests.</t>
  </si>
  <si>
    <t>Post-Tenure Faculty Review Audit</t>
  </si>
  <si>
    <t>Provost</t>
  </si>
  <si>
    <t>Faculty</t>
  </si>
  <si>
    <t xml:space="preserve">January </t>
  </si>
  <si>
    <t xml:space="preserve">Confirm the university's compliance with Florida legislature amended section 1001.706 requiring tenured faculty undergo a comprehensive post-tenure review every five years. </t>
  </si>
  <si>
    <t xml:space="preserve">Ensure good standing with State Auditor's office and Board of Governors by complying with Florida laws and regulations.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</si>
</sst>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6" formatCode="&quot;$&quot;#,##0_);[Red]\(&quot;$&quot;#,##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quot;$&quot;#,##0"/>
    <numFmt numFmtId="167" formatCode="&quot;$&quot;#,##0.00"/>
  </numFmts>
  <fonts count="20" x14ac:knownFonts="1">
    <font>
      <sz val="11"/>
      <color theme="1"/>
      <name val="Calibri"/>
      <family val="2"/>
      <scheme val="minor"/>
    </font>
    <font>
      <sz val="11"/>
      <color indexed="8"/>
      <name val="Calibri"/>
      <family val="2"/>
    </font>
    <font>
      <b/>
      <sz val="14"/>
      <color indexed="58"/>
      <name val="Arial"/>
      <family val="2"/>
    </font>
    <font>
      <sz val="12"/>
      <color indexed="8"/>
      <name val="Times New Roman"/>
      <family val="1"/>
    </font>
    <font>
      <b/>
      <sz val="12"/>
      <color indexed="8"/>
      <name val="Times New Roman"/>
      <family val="1"/>
    </font>
    <font>
      <b/>
      <sz val="11"/>
      <color indexed="58"/>
      <name val="Arial"/>
      <family val="2"/>
    </font>
    <font>
      <b/>
      <sz val="11"/>
      <color indexed="9"/>
      <name val="Arial"/>
      <family val="2"/>
    </font>
    <font>
      <sz val="11"/>
      <color indexed="8"/>
      <name val="Arial"/>
      <family val="2"/>
    </font>
    <font>
      <sz val="11"/>
      <color indexed="9"/>
      <name val="Arial"/>
      <family val="2"/>
    </font>
    <font>
      <sz val="11"/>
      <name val="Arial"/>
      <family val="2"/>
    </font>
    <font>
      <sz val="8"/>
      <name val="Calibri"/>
      <family val="2"/>
    </font>
    <font>
      <sz val="11"/>
      <color theme="1"/>
      <name val="Calibri"/>
      <family val="2"/>
      <scheme val="minor"/>
    </font>
    <font>
      <sz val="10"/>
      <color theme="1"/>
      <name val="Calibri"/>
      <family val="2"/>
      <scheme val="minor"/>
    </font>
    <font>
      <sz val="10"/>
      <color indexed="8"/>
      <name val="Times New Roman"/>
      <family val="1"/>
    </font>
    <font>
      <b/>
      <sz val="12"/>
      <color theme="1"/>
      <name val="Times New Roman"/>
      <family val="1"/>
    </font>
    <font>
      <sz val="12"/>
      <color theme="1"/>
      <name val="Times New Roman"/>
      <family val="1"/>
    </font>
    <font>
      <b/>
      <sz val="11"/>
      <color theme="1"/>
      <name val="Calibri"/>
      <family val="2"/>
      <scheme val="minor"/>
    </font>
    <font>
      <sz val="12"/>
      <color rgb="FF000000"/>
      <name val="Times New Roman"/>
      <family val="1"/>
    </font>
    <font>
      <b/>
      <sz val="12"/>
      <color rgb="FF000000"/>
      <name val="Times New Roman"/>
      <family val="1"/>
    </font>
    <font>
      <b/>
      <sz val="10"/>
      <color indexed="8"/>
      <name val="Times New Roman"/>
      <family val="1"/>
    </font>
  </fonts>
  <fills count="11">
    <fill>
      <patternFill patternType="none"/>
    </fill>
    <fill>
      <patternFill patternType="gray125"/>
    </fill>
    <fill>
      <patternFill patternType="solid">
        <fgColor indexed="12"/>
        <bgColor indexed="64"/>
      </patternFill>
    </fill>
    <fill>
      <patternFill patternType="solid">
        <fgColor indexed="60"/>
        <bgColor indexed="64"/>
      </patternFill>
    </fill>
    <fill>
      <patternFill patternType="solid">
        <fgColor indexed="10"/>
        <bgColor indexed="64"/>
      </patternFill>
    </fill>
    <fill>
      <patternFill patternType="solid">
        <fgColor indexed="36"/>
        <bgColor indexed="64"/>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double">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cellStyleXfs>
  <cellXfs count="70">
    <xf numFmtId="0" fontId="0" fillId="0" borderId="0" xfId="0"/>
    <xf numFmtId="0" fontId="7" fillId="0" borderId="2" xfId="0" applyFont="1" applyBorder="1" applyAlignment="1">
      <alignment horizontal="center" vertical="top" wrapText="1"/>
    </xf>
    <xf numFmtId="0" fontId="7" fillId="0" borderId="1"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horizontal="center" vertical="top" wrapText="1"/>
    </xf>
    <xf numFmtId="17" fontId="7" fillId="0" borderId="4" xfId="0" applyNumberFormat="1" applyFont="1" applyBorder="1" applyAlignment="1">
      <alignment horizontal="center" vertical="top" wrapText="1"/>
    </xf>
    <xf numFmtId="0" fontId="7" fillId="0" borderId="3" xfId="0" applyFont="1" applyBorder="1" applyAlignment="1">
      <alignment horizontal="center" vertical="top" wrapText="1"/>
    </xf>
    <xf numFmtId="0" fontId="4" fillId="0" borderId="0" xfId="0" applyFont="1"/>
    <xf numFmtId="0" fontId="3" fillId="0" borderId="0" xfId="0" applyFont="1"/>
    <xf numFmtId="6" fontId="3" fillId="0" borderId="0" xfId="0" applyNumberFormat="1" applyFont="1"/>
    <xf numFmtId="0" fontId="0" fillId="0" borderId="0" xfId="0" applyAlignment="1">
      <alignment horizontal="center"/>
    </xf>
    <xf numFmtId="0" fontId="4" fillId="0" borderId="0" xfId="0" applyFont="1" applyAlignment="1">
      <alignment horizontal="center" wrapText="1"/>
    </xf>
    <xf numFmtId="5" fontId="7" fillId="0" borderId="4" xfId="1" applyNumberFormat="1" applyFont="1" applyBorder="1" applyAlignment="1">
      <alignment horizontal="center" vertical="top" wrapText="1"/>
    </xf>
    <xf numFmtId="0" fontId="0" fillId="8" borderId="0" xfId="0" applyFill="1"/>
    <xf numFmtId="166" fontId="7" fillId="0" borderId="4" xfId="1" applyNumberFormat="1" applyFont="1" applyBorder="1" applyAlignment="1">
      <alignment horizontal="center" vertical="top" wrapText="1"/>
    </xf>
    <xf numFmtId="0" fontId="7" fillId="0" borderId="6" xfId="0" applyFont="1" applyBorder="1" applyAlignment="1">
      <alignment vertical="top" wrapText="1"/>
    </xf>
    <xf numFmtId="0" fontId="7" fillId="0" borderId="9" xfId="0" applyFont="1" applyBorder="1" applyAlignment="1">
      <alignment vertical="top" wrapText="1"/>
    </xf>
    <xf numFmtId="0" fontId="5" fillId="9" borderId="3" xfId="0" applyFont="1" applyFill="1" applyBorder="1" applyAlignment="1">
      <alignment vertical="top" wrapText="1"/>
    </xf>
    <xf numFmtId="0" fontId="5" fillId="9" borderId="3" xfId="0" applyFont="1" applyFill="1" applyBorder="1" applyAlignment="1">
      <alignment horizontal="center" vertical="top" wrapText="1"/>
    </xf>
    <xf numFmtId="0" fontId="5" fillId="9" borderId="5" xfId="0" applyFont="1" applyFill="1" applyBorder="1" applyAlignment="1">
      <alignment vertical="top" wrapText="1"/>
    </xf>
    <xf numFmtId="0" fontId="12" fillId="0" borderId="3" xfId="0" applyFont="1" applyBorder="1" applyAlignment="1">
      <alignment horizontal="left" vertical="center" wrapText="1" indent="1"/>
    </xf>
    <xf numFmtId="0" fontId="5" fillId="9" borderId="3" xfId="0" applyFont="1" applyFill="1" applyBorder="1" applyAlignment="1">
      <alignment horizontal="left" vertical="top" wrapText="1"/>
    </xf>
    <xf numFmtId="5" fontId="7" fillId="0" borderId="3" xfId="1" applyNumberFormat="1" applyFont="1" applyBorder="1" applyAlignment="1">
      <alignment horizontal="center" vertical="top" wrapText="1"/>
    </xf>
    <xf numFmtId="5" fontId="7" fillId="0" borderId="2" xfId="1" applyNumberFormat="1" applyFont="1" applyBorder="1" applyAlignment="1">
      <alignment horizontal="center" vertical="top" wrapText="1"/>
    </xf>
    <xf numFmtId="0" fontId="0" fillId="0" borderId="3" xfId="0" applyBorder="1"/>
    <xf numFmtId="0" fontId="12" fillId="0" borderId="0" xfId="0" applyFont="1" applyAlignment="1">
      <alignment horizontal="left" vertical="center" wrapText="1" indent="1"/>
    </xf>
    <xf numFmtId="6"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43" fontId="4" fillId="0" borderId="0" xfId="2" applyFont="1"/>
    <xf numFmtId="164" fontId="4" fillId="0" borderId="0" xfId="1" applyNumberFormat="1" applyFont="1"/>
    <xf numFmtId="165" fontId="3" fillId="0" borderId="0" xfId="2" applyNumberFormat="1" applyFont="1"/>
    <xf numFmtId="165" fontId="4" fillId="0" borderId="0" xfId="2" applyNumberFormat="1" applyFont="1"/>
    <xf numFmtId="0" fontId="7" fillId="0" borderId="10" xfId="0" applyFont="1" applyBorder="1" applyAlignment="1">
      <alignment vertical="top" wrapText="1"/>
    </xf>
    <xf numFmtId="0" fontId="7" fillId="0" borderId="11" xfId="0" applyFont="1" applyBorder="1" applyAlignment="1">
      <alignment horizontal="center" vertical="top" wrapText="1"/>
    </xf>
    <xf numFmtId="5" fontId="7" fillId="0" borderId="12" xfId="1" applyNumberFormat="1" applyFont="1" applyBorder="1" applyAlignment="1">
      <alignment horizontal="center" vertical="top" wrapText="1"/>
    </xf>
    <xf numFmtId="0" fontId="7" fillId="0" borderId="0" xfId="0" applyFont="1" applyAlignment="1">
      <alignment vertical="top" wrapText="1"/>
    </xf>
    <xf numFmtId="0" fontId="7" fillId="0" borderId="13" xfId="0" applyFont="1" applyBorder="1" applyAlignment="1">
      <alignment vertical="top" wrapText="1"/>
    </xf>
    <xf numFmtId="0" fontId="7" fillId="0" borderId="13" xfId="0" applyFont="1" applyBorder="1" applyAlignment="1">
      <alignment horizontal="center" vertical="top" wrapText="1"/>
    </xf>
    <xf numFmtId="5" fontId="7" fillId="0" borderId="13" xfId="1" applyNumberFormat="1" applyFont="1" applyBorder="1" applyAlignment="1">
      <alignment horizontal="center" vertical="top" wrapText="1"/>
    </xf>
    <xf numFmtId="9" fontId="0" fillId="0" borderId="0" xfId="3" applyFont="1"/>
    <xf numFmtId="0" fontId="14" fillId="0" borderId="0" xfId="0" applyFont="1"/>
    <xf numFmtId="0" fontId="15" fillId="0" borderId="0" xfId="0" applyFont="1"/>
    <xf numFmtId="165" fontId="15" fillId="0" borderId="0" xfId="2" applyNumberFormat="1" applyFont="1"/>
    <xf numFmtId="165" fontId="15" fillId="0" borderId="7" xfId="2" applyNumberFormat="1" applyFont="1" applyBorder="1"/>
    <xf numFmtId="44" fontId="3" fillId="0" borderId="0" xfId="1" applyFont="1"/>
    <xf numFmtId="0" fontId="17" fillId="0" borderId="0" xfId="0" applyFont="1"/>
    <xf numFmtId="167" fontId="3" fillId="0" borderId="0" xfId="1" applyNumberFormat="1" applyFont="1" applyAlignment="1">
      <alignment horizontal="center"/>
    </xf>
    <xf numFmtId="0" fontId="18" fillId="0" borderId="0" xfId="0" applyFont="1"/>
    <xf numFmtId="0" fontId="16" fillId="0" borderId="0" xfId="0" applyFont="1"/>
    <xf numFmtId="167" fontId="4" fillId="0" borderId="0" xfId="1" applyNumberFormat="1" applyFont="1" applyAlignment="1">
      <alignment horizontal="center"/>
    </xf>
    <xf numFmtId="0" fontId="19" fillId="0" borderId="0" xfId="0" applyFont="1" applyAlignment="1">
      <alignment horizontal="left" vertical="center" wrapText="1" indent="1"/>
    </xf>
    <xf numFmtId="6" fontId="4" fillId="0" borderId="0" xfId="0" applyNumberFormat="1" applyFont="1"/>
    <xf numFmtId="0" fontId="7" fillId="10" borderId="1" xfId="0" applyFont="1" applyFill="1" applyBorder="1" applyAlignment="1">
      <alignment vertical="top" wrapText="1"/>
    </xf>
    <xf numFmtId="9" fontId="0" fillId="0" borderId="0" xfId="0" applyNumberFormat="1"/>
    <xf numFmtId="0" fontId="6" fillId="5" borderId="8" xfId="0" applyFont="1" applyFill="1" applyBorder="1" applyAlignment="1">
      <alignment horizontal="center" vertical="top" wrapText="1"/>
    </xf>
    <xf numFmtId="0" fontId="6" fillId="5" borderId="0" xfId="0" applyFont="1" applyFill="1" applyAlignment="1">
      <alignment horizontal="center" vertical="top" wrapText="1"/>
    </xf>
    <xf numFmtId="0" fontId="6" fillId="8" borderId="14" xfId="0" applyFont="1" applyFill="1" applyBorder="1" applyAlignment="1">
      <alignment horizontal="center" vertical="top" wrapText="1"/>
    </xf>
    <xf numFmtId="0" fontId="6" fillId="8" borderId="15" xfId="0" applyFont="1" applyFill="1" applyBorder="1" applyAlignment="1">
      <alignment horizontal="center" vertical="top" wrapText="1"/>
    </xf>
    <xf numFmtId="0" fontId="2" fillId="9" borderId="8" xfId="0" applyFont="1" applyFill="1" applyBorder="1" applyAlignment="1">
      <alignment horizontal="center" vertical="top" wrapText="1"/>
    </xf>
    <xf numFmtId="0" fontId="2" fillId="9" borderId="0" xfId="0" applyFont="1" applyFill="1" applyAlignment="1">
      <alignment horizontal="center" vertical="top" wrapText="1"/>
    </xf>
    <xf numFmtId="0" fontId="6" fillId="2" borderId="8" xfId="0" applyFont="1" applyFill="1" applyBorder="1" applyAlignment="1">
      <alignment horizontal="center" vertical="top" wrapText="1"/>
    </xf>
    <xf numFmtId="0" fontId="6" fillId="2" borderId="0" xfId="0" applyFont="1" applyFill="1" applyAlignment="1">
      <alignment horizontal="center" vertical="top" wrapText="1"/>
    </xf>
    <xf numFmtId="0" fontId="6" fillId="6" borderId="8" xfId="0" applyFont="1" applyFill="1" applyBorder="1" applyAlignment="1">
      <alignment horizontal="center" vertical="top" wrapText="1"/>
    </xf>
    <xf numFmtId="0" fontId="6" fillId="6" borderId="0" xfId="0" applyFont="1" applyFill="1" applyAlignment="1">
      <alignment horizontal="center" vertical="top" wrapText="1"/>
    </xf>
    <xf numFmtId="0" fontId="6" fillId="7" borderId="8" xfId="0" applyFont="1" applyFill="1" applyBorder="1" applyAlignment="1">
      <alignment horizontal="center" vertical="top" wrapText="1"/>
    </xf>
    <xf numFmtId="0" fontId="6" fillId="7" borderId="0" xfId="0" applyFont="1" applyFill="1" applyAlignment="1">
      <alignment horizontal="center" vertical="top" wrapText="1"/>
    </xf>
    <xf numFmtId="0" fontId="6" fillId="3" borderId="8"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6" xfId="0" applyFont="1" applyFill="1" applyBorder="1" applyAlignment="1">
      <alignment horizontal="center" vertical="top" wrapText="1"/>
    </xf>
    <xf numFmtId="0" fontId="6" fillId="4" borderId="17" xfId="0" applyFont="1" applyFill="1" applyBorder="1" applyAlignment="1">
      <alignment horizontal="center" vertical="top" wrapText="1"/>
    </xf>
  </cellXfs>
  <cellStyles count="4">
    <cellStyle name="Comma" xfId="2" builtinId="3"/>
    <cellStyle name="Currency" xfId="1"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U435"/>
  <sheetViews>
    <sheetView tabSelected="1" zoomScale="130" zoomScaleNormal="130" workbookViewId="0">
      <pane ySplit="2" topLeftCell="A38" activePane="bottomLeft" state="frozen"/>
      <selection pane="bottomLeft" activeCell="E54" sqref="E54"/>
    </sheetView>
  </sheetViews>
  <sheetFormatPr defaultRowHeight="15.75" thickBottom="1" x14ac:dyDescent="0.3"/>
  <cols>
    <col min="1" max="1" width="23.5703125" customWidth="1"/>
    <col min="2" max="2" width="14" customWidth="1"/>
    <col min="3" max="3" width="12.5703125" customWidth="1"/>
    <col min="4" max="4" width="12" customWidth="1"/>
    <col min="5" max="5" width="12.85546875" customWidth="1"/>
    <col min="6" max="6" width="14.28515625" customWidth="1"/>
    <col min="7" max="7" width="13.5703125" customWidth="1"/>
    <col min="8" max="8" width="48.85546875" customWidth="1"/>
    <col min="9" max="9" width="48.85546875" style="20" customWidth="1"/>
    <col min="16" max="16" width="10.140625" bestFit="1" customWidth="1"/>
  </cols>
  <sheetData>
    <row r="1" spans="1:9" ht="22.5" customHeight="1" thickBot="1" x14ac:dyDescent="0.3">
      <c r="A1" s="58" t="s">
        <v>138</v>
      </c>
      <c r="B1" s="59"/>
      <c r="C1" s="59"/>
      <c r="D1" s="59"/>
      <c r="E1" s="59"/>
      <c r="F1" s="59"/>
      <c r="G1" s="59"/>
      <c r="H1" s="59"/>
      <c r="I1" s="59"/>
    </row>
    <row r="2" spans="1:9" ht="30.75" thickBot="1" x14ac:dyDescent="0.3">
      <c r="A2" s="17" t="s">
        <v>0</v>
      </c>
      <c r="B2" s="18" t="s">
        <v>1</v>
      </c>
      <c r="C2" s="18" t="s">
        <v>10</v>
      </c>
      <c r="D2" s="18" t="s">
        <v>2</v>
      </c>
      <c r="E2" s="18" t="s">
        <v>11</v>
      </c>
      <c r="F2" s="18" t="s">
        <v>39</v>
      </c>
      <c r="G2" s="18" t="s">
        <v>17</v>
      </c>
      <c r="H2" s="19" t="s">
        <v>3</v>
      </c>
      <c r="I2" s="21" t="s">
        <v>37</v>
      </c>
    </row>
    <row r="3" spans="1:9" thickBot="1" x14ac:dyDescent="0.3">
      <c r="A3" s="60" t="s">
        <v>5</v>
      </c>
      <c r="B3" s="61"/>
      <c r="C3" s="61"/>
      <c r="D3" s="61"/>
      <c r="E3" s="61"/>
      <c r="F3" s="61"/>
      <c r="G3" s="61"/>
      <c r="H3" s="61"/>
      <c r="I3" s="61"/>
    </row>
    <row r="4" spans="1:9" ht="60.6" customHeight="1" thickBot="1" x14ac:dyDescent="0.3">
      <c r="A4" s="2" t="s">
        <v>176</v>
      </c>
      <c r="B4" s="1" t="s">
        <v>169</v>
      </c>
      <c r="C4" s="1" t="s">
        <v>34</v>
      </c>
      <c r="D4" s="1">
        <v>160</v>
      </c>
      <c r="E4" s="1" t="s">
        <v>113</v>
      </c>
      <c r="F4" s="12">
        <v>0</v>
      </c>
      <c r="G4" s="1" t="s">
        <v>165</v>
      </c>
      <c r="H4" s="16" t="s">
        <v>177</v>
      </c>
      <c r="I4" s="3" t="s">
        <v>166</v>
      </c>
    </row>
    <row r="5" spans="1:9" ht="88.5" customHeight="1" thickBot="1" x14ac:dyDescent="0.3">
      <c r="A5" s="52" t="s">
        <v>167</v>
      </c>
      <c r="B5" s="1" t="s">
        <v>112</v>
      </c>
      <c r="C5" s="1" t="s">
        <v>34</v>
      </c>
      <c r="D5" s="1">
        <v>80</v>
      </c>
      <c r="E5" s="1" t="s">
        <v>86</v>
      </c>
      <c r="F5" s="12">
        <v>20000</v>
      </c>
      <c r="G5" s="1" t="s">
        <v>77</v>
      </c>
      <c r="H5" s="16" t="s">
        <v>135</v>
      </c>
      <c r="I5" s="3" t="s">
        <v>87</v>
      </c>
    </row>
    <row r="6" spans="1:9" ht="88.5" customHeight="1" thickBot="1" x14ac:dyDescent="0.3">
      <c r="A6" s="52" t="s">
        <v>168</v>
      </c>
      <c r="B6" s="1" t="s">
        <v>148</v>
      </c>
      <c r="C6" s="1" t="s">
        <v>34</v>
      </c>
      <c r="D6" s="1">
        <v>120</v>
      </c>
      <c r="E6" s="1" t="s">
        <v>149</v>
      </c>
      <c r="F6" s="12">
        <v>0</v>
      </c>
      <c r="G6" s="1" t="s">
        <v>117</v>
      </c>
      <c r="H6" s="16" t="s">
        <v>150</v>
      </c>
      <c r="I6" s="3" t="s">
        <v>151</v>
      </c>
    </row>
    <row r="7" spans="1:9" ht="76.5" customHeight="1" thickBot="1" x14ac:dyDescent="0.3">
      <c r="A7" s="2" t="s">
        <v>178</v>
      </c>
      <c r="B7" s="1" t="s">
        <v>179</v>
      </c>
      <c r="C7" s="1" t="s">
        <v>34</v>
      </c>
      <c r="D7" s="1">
        <v>200</v>
      </c>
      <c r="E7" s="1" t="s">
        <v>180</v>
      </c>
      <c r="F7" s="12">
        <v>0</v>
      </c>
      <c r="G7" s="1" t="s">
        <v>181</v>
      </c>
      <c r="H7" s="16" t="s">
        <v>182</v>
      </c>
      <c r="I7" s="3" t="s">
        <v>183</v>
      </c>
    </row>
    <row r="8" spans="1:9" ht="61.5" customHeight="1" thickBot="1" x14ac:dyDescent="0.3">
      <c r="A8" s="52" t="s">
        <v>143</v>
      </c>
      <c r="B8" s="1" t="s">
        <v>148</v>
      </c>
      <c r="C8" s="1" t="s">
        <v>34</v>
      </c>
      <c r="D8" s="1">
        <v>80</v>
      </c>
      <c r="E8" s="1" t="s">
        <v>113</v>
      </c>
      <c r="F8" s="12">
        <v>0</v>
      </c>
      <c r="G8" s="1" t="s">
        <v>89</v>
      </c>
      <c r="H8" s="16" t="s">
        <v>114</v>
      </c>
      <c r="I8" s="3" t="s">
        <v>115</v>
      </c>
    </row>
    <row r="9" spans="1:9" ht="59.45" customHeight="1" thickBot="1" x14ac:dyDescent="0.3">
      <c r="A9" s="3" t="s">
        <v>35</v>
      </c>
      <c r="B9" s="4" t="s">
        <v>124</v>
      </c>
      <c r="C9" s="4" t="s">
        <v>72</v>
      </c>
      <c r="D9" s="4">
        <v>80</v>
      </c>
      <c r="E9" s="4" t="s">
        <v>36</v>
      </c>
      <c r="F9" s="12">
        <v>24000</v>
      </c>
      <c r="G9" s="5" t="s">
        <v>116</v>
      </c>
      <c r="H9" s="15" t="s">
        <v>97</v>
      </c>
      <c r="I9" s="3" t="s">
        <v>38</v>
      </c>
    </row>
    <row r="10" spans="1:9" ht="59.45" customHeight="1" thickBot="1" x14ac:dyDescent="0.3">
      <c r="A10" s="3" t="s">
        <v>132</v>
      </c>
      <c r="B10" s="4" t="s">
        <v>124</v>
      </c>
      <c r="C10" s="4" t="s">
        <v>34</v>
      </c>
      <c r="D10" s="4">
        <v>40</v>
      </c>
      <c r="E10" s="4" t="s">
        <v>36</v>
      </c>
      <c r="F10" s="12">
        <v>0</v>
      </c>
      <c r="G10" s="5" t="s">
        <v>31</v>
      </c>
      <c r="H10" s="15" t="s">
        <v>133</v>
      </c>
      <c r="I10" s="3" t="s">
        <v>134</v>
      </c>
    </row>
    <row r="11" spans="1:9" ht="90.6" customHeight="1" thickBot="1" x14ac:dyDescent="0.3">
      <c r="A11" s="52" t="s">
        <v>171</v>
      </c>
      <c r="B11" s="1" t="s">
        <v>154</v>
      </c>
      <c r="C11" s="1" t="s">
        <v>34</v>
      </c>
      <c r="D11" s="1">
        <v>80</v>
      </c>
      <c r="E11" s="1" t="s">
        <v>155</v>
      </c>
      <c r="F11" s="12">
        <v>0</v>
      </c>
      <c r="G11" s="1" t="s">
        <v>170</v>
      </c>
      <c r="H11" s="16" t="s">
        <v>156</v>
      </c>
      <c r="I11" s="3" t="s">
        <v>157</v>
      </c>
    </row>
    <row r="12" spans="1:9" ht="76.5" customHeight="1" thickBot="1" x14ac:dyDescent="0.3">
      <c r="A12" s="52" t="s">
        <v>125</v>
      </c>
      <c r="B12" s="1" t="s">
        <v>124</v>
      </c>
      <c r="C12" s="1" t="s">
        <v>34</v>
      </c>
      <c r="D12" s="1">
        <v>80</v>
      </c>
      <c r="E12" s="1" t="s">
        <v>122</v>
      </c>
      <c r="F12" s="12">
        <v>0</v>
      </c>
      <c r="G12" s="1" t="s">
        <v>147</v>
      </c>
      <c r="H12" s="16" t="s">
        <v>88</v>
      </c>
      <c r="I12" s="3" t="s">
        <v>90</v>
      </c>
    </row>
    <row r="13" spans="1:9" ht="15.75" customHeight="1" thickBot="1" x14ac:dyDescent="0.3">
      <c r="A13" s="62" t="s">
        <v>41</v>
      </c>
      <c r="B13" s="63"/>
      <c r="C13" s="63"/>
      <c r="D13" s="63"/>
      <c r="E13" s="63"/>
      <c r="F13" s="63"/>
      <c r="G13" s="63"/>
      <c r="H13" s="63"/>
      <c r="I13" s="63"/>
    </row>
    <row r="14" spans="1:9" ht="76.5" customHeight="1" thickBot="1" x14ac:dyDescent="0.3">
      <c r="A14" s="3" t="s">
        <v>79</v>
      </c>
      <c r="B14" s="6" t="s">
        <v>44</v>
      </c>
      <c r="C14" s="6" t="s">
        <v>34</v>
      </c>
      <c r="D14" s="6">
        <v>80</v>
      </c>
      <c r="E14" s="6" t="s">
        <v>43</v>
      </c>
      <c r="F14" s="12">
        <v>0</v>
      </c>
      <c r="G14" s="6" t="s">
        <v>94</v>
      </c>
      <c r="H14" s="3" t="s">
        <v>98</v>
      </c>
      <c r="I14" s="3" t="s">
        <v>46</v>
      </c>
    </row>
    <row r="15" spans="1:9" ht="74.25" customHeight="1" thickBot="1" x14ac:dyDescent="0.3">
      <c r="A15" s="2" t="s">
        <v>172</v>
      </c>
      <c r="B15" s="1" t="s">
        <v>126</v>
      </c>
      <c r="C15" s="1" t="s">
        <v>34</v>
      </c>
      <c r="D15" s="1">
        <v>80</v>
      </c>
      <c r="E15" s="1" t="s">
        <v>36</v>
      </c>
      <c r="F15" s="12">
        <v>0</v>
      </c>
      <c r="G15" s="1" t="s">
        <v>6</v>
      </c>
      <c r="H15" s="16" t="s">
        <v>80</v>
      </c>
      <c r="I15" s="3" t="s">
        <v>144</v>
      </c>
    </row>
    <row r="16" spans="1:9" ht="60.6" customHeight="1" thickBot="1" x14ac:dyDescent="0.3">
      <c r="A16" s="2" t="s">
        <v>118</v>
      </c>
      <c r="B16" s="1" t="s">
        <v>44</v>
      </c>
      <c r="C16" s="1" t="s">
        <v>34</v>
      </c>
      <c r="D16" s="1">
        <v>24</v>
      </c>
      <c r="E16" s="1" t="s">
        <v>36</v>
      </c>
      <c r="F16" s="12">
        <v>0</v>
      </c>
      <c r="G16" s="1" t="s">
        <v>40</v>
      </c>
      <c r="H16" s="16" t="s">
        <v>62</v>
      </c>
      <c r="I16" s="3" t="s">
        <v>63</v>
      </c>
    </row>
    <row r="17" spans="1:73" ht="73.5" customHeight="1" thickBot="1" x14ac:dyDescent="0.3">
      <c r="A17" s="2" t="s">
        <v>136</v>
      </c>
      <c r="B17" s="1" t="s">
        <v>127</v>
      </c>
      <c r="C17" s="1" t="s">
        <v>34</v>
      </c>
      <c r="D17" s="1">
        <v>80</v>
      </c>
      <c r="E17" s="1" t="s">
        <v>36</v>
      </c>
      <c r="F17" s="12">
        <v>0</v>
      </c>
      <c r="G17" s="1" t="s">
        <v>94</v>
      </c>
      <c r="H17" s="16" t="s">
        <v>95</v>
      </c>
      <c r="I17" s="3" t="s">
        <v>96</v>
      </c>
    </row>
    <row r="18" spans="1:73" ht="47.1" customHeight="1" thickBot="1" x14ac:dyDescent="0.3">
      <c r="A18" s="2" t="s">
        <v>145</v>
      </c>
      <c r="B18" s="1" t="s">
        <v>126</v>
      </c>
      <c r="C18" s="1" t="s">
        <v>34</v>
      </c>
      <c r="D18" s="1">
        <v>40</v>
      </c>
      <c r="E18" s="1" t="s">
        <v>91</v>
      </c>
      <c r="F18" s="12">
        <v>0</v>
      </c>
      <c r="G18" s="1" t="s">
        <v>119</v>
      </c>
      <c r="H18" s="16" t="s">
        <v>146</v>
      </c>
      <c r="I18" s="3" t="s">
        <v>111</v>
      </c>
    </row>
    <row r="19" spans="1:73" thickBot="1" x14ac:dyDescent="0.3">
      <c r="A19" s="64" t="s">
        <v>26</v>
      </c>
      <c r="B19" s="65"/>
      <c r="C19" s="65"/>
      <c r="D19" s="65"/>
      <c r="E19" s="65"/>
      <c r="F19" s="65"/>
      <c r="G19" s="65"/>
      <c r="H19" s="65"/>
      <c r="I19" s="65"/>
    </row>
    <row r="20" spans="1:73" s="24" customFormat="1" ht="59.45" customHeight="1" thickBot="1" x14ac:dyDescent="0.3">
      <c r="A20" s="3" t="s">
        <v>101</v>
      </c>
      <c r="B20" s="6" t="s">
        <v>124</v>
      </c>
      <c r="C20" s="6" t="s">
        <v>34</v>
      </c>
      <c r="D20" s="6">
        <v>16</v>
      </c>
      <c r="E20" s="6" t="s">
        <v>49</v>
      </c>
      <c r="F20" s="22">
        <v>0</v>
      </c>
      <c r="G20" s="6" t="s">
        <v>77</v>
      </c>
      <c r="H20" s="3" t="s">
        <v>102</v>
      </c>
      <c r="I20" s="3" t="s">
        <v>50</v>
      </c>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row>
    <row r="21" spans="1:73" ht="131.1" customHeight="1" thickBot="1" x14ac:dyDescent="0.3">
      <c r="A21" s="2" t="s">
        <v>92</v>
      </c>
      <c r="B21" s="1" t="s">
        <v>44</v>
      </c>
      <c r="C21" s="1" t="s">
        <v>34</v>
      </c>
      <c r="D21" s="1">
        <v>120</v>
      </c>
      <c r="E21" s="1" t="s">
        <v>43</v>
      </c>
      <c r="F21" s="23">
        <v>0</v>
      </c>
      <c r="G21" s="1" t="s">
        <v>6</v>
      </c>
      <c r="H21" s="16" t="s">
        <v>51</v>
      </c>
      <c r="I21" s="3" t="s">
        <v>52</v>
      </c>
    </row>
    <row r="22" spans="1:73" ht="48.75" customHeight="1" thickBot="1" x14ac:dyDescent="0.3">
      <c r="A22" s="2" t="s">
        <v>137</v>
      </c>
      <c r="B22" s="1" t="s">
        <v>44</v>
      </c>
      <c r="C22" s="1" t="s">
        <v>34</v>
      </c>
      <c r="D22" s="1">
        <v>24</v>
      </c>
      <c r="E22" s="1" t="s">
        <v>53</v>
      </c>
      <c r="F22" s="23">
        <v>0</v>
      </c>
      <c r="G22" s="1" t="s">
        <v>31</v>
      </c>
      <c r="H22" s="16" t="s">
        <v>54</v>
      </c>
      <c r="I22" s="3" t="s">
        <v>55</v>
      </c>
    </row>
    <row r="23" spans="1:73" ht="15.75" customHeight="1" thickBot="1" x14ac:dyDescent="0.3">
      <c r="A23" s="66" t="s">
        <v>7</v>
      </c>
      <c r="B23" s="67"/>
      <c r="C23" s="67"/>
      <c r="D23" s="67"/>
      <c r="E23" s="67"/>
      <c r="F23" s="67"/>
      <c r="G23" s="67"/>
      <c r="H23" s="67"/>
      <c r="I23" s="67"/>
    </row>
    <row r="24" spans="1:73" ht="60.75" customHeight="1" thickBot="1" x14ac:dyDescent="0.3">
      <c r="A24" s="3" t="s">
        <v>173</v>
      </c>
      <c r="B24" s="4" t="s">
        <v>44</v>
      </c>
      <c r="C24" s="4" t="s">
        <v>34</v>
      </c>
      <c r="D24" s="4">
        <v>40</v>
      </c>
      <c r="E24" s="4" t="s">
        <v>53</v>
      </c>
      <c r="F24" s="12">
        <v>0</v>
      </c>
      <c r="G24" s="4" t="s">
        <v>6</v>
      </c>
      <c r="H24" s="15" t="s">
        <v>174</v>
      </c>
      <c r="I24" s="3" t="s">
        <v>175</v>
      </c>
    </row>
    <row r="25" spans="1:73" ht="60.75" customHeight="1" thickBot="1" x14ac:dyDescent="0.3">
      <c r="A25" s="2" t="s">
        <v>158</v>
      </c>
      <c r="B25" s="1" t="s">
        <v>4</v>
      </c>
      <c r="C25" s="1" t="s">
        <v>34</v>
      </c>
      <c r="D25" s="1">
        <v>80</v>
      </c>
      <c r="E25" s="1" t="s">
        <v>75</v>
      </c>
      <c r="F25" s="12">
        <v>0</v>
      </c>
      <c r="G25" s="1" t="s">
        <v>120</v>
      </c>
      <c r="H25" s="16" t="s">
        <v>78</v>
      </c>
      <c r="I25" s="3" t="s">
        <v>76</v>
      </c>
      <c r="J25" t="s">
        <v>14</v>
      </c>
    </row>
    <row r="26" spans="1:73" ht="62.1" customHeight="1" thickBot="1" x14ac:dyDescent="0.3">
      <c r="A26" s="2" t="s">
        <v>139</v>
      </c>
      <c r="B26" s="1" t="s">
        <v>140</v>
      </c>
      <c r="C26" s="1" t="s">
        <v>34</v>
      </c>
      <c r="D26" s="1">
        <v>80</v>
      </c>
      <c r="E26" s="1" t="s">
        <v>53</v>
      </c>
      <c r="F26" s="12">
        <v>0</v>
      </c>
      <c r="G26" s="1" t="s">
        <v>6</v>
      </c>
      <c r="H26" s="3" t="s">
        <v>141</v>
      </c>
      <c r="I26" s="3" t="s">
        <v>142</v>
      </c>
    </row>
    <row r="27" spans="1:73" ht="62.1" customHeight="1" thickBot="1" x14ac:dyDescent="0.3">
      <c r="A27" s="2" t="s">
        <v>152</v>
      </c>
      <c r="B27" s="1" t="s">
        <v>159</v>
      </c>
      <c r="C27" s="1" t="s">
        <v>34</v>
      </c>
      <c r="D27" s="1">
        <v>80</v>
      </c>
      <c r="E27" s="1" t="s">
        <v>53</v>
      </c>
      <c r="F27" s="12">
        <v>0</v>
      </c>
      <c r="G27" s="1" t="s">
        <v>153</v>
      </c>
      <c r="H27" s="3" t="s">
        <v>160</v>
      </c>
      <c r="I27" s="3" t="s">
        <v>161</v>
      </c>
    </row>
    <row r="28" spans="1:73" ht="42.75" x14ac:dyDescent="0.25">
      <c r="A28" s="32" t="s">
        <v>121</v>
      </c>
      <c r="B28" s="33" t="s">
        <v>4</v>
      </c>
      <c r="C28" s="33" t="s">
        <v>34</v>
      </c>
      <c r="D28" s="33">
        <v>30</v>
      </c>
      <c r="E28" s="33" t="s">
        <v>56</v>
      </c>
      <c r="F28" s="34">
        <v>0</v>
      </c>
      <c r="G28" s="33" t="s">
        <v>6</v>
      </c>
      <c r="H28" s="35" t="s">
        <v>70</v>
      </c>
      <c r="I28" s="36" t="s">
        <v>71</v>
      </c>
    </row>
    <row r="29" spans="1:73" ht="15.75" customHeight="1" thickBot="1" x14ac:dyDescent="0.3">
      <c r="A29" s="68" t="s">
        <v>9</v>
      </c>
      <c r="B29" s="69"/>
      <c r="C29" s="69"/>
      <c r="D29" s="69"/>
      <c r="E29" s="69"/>
      <c r="F29" s="69"/>
      <c r="G29" s="69"/>
      <c r="H29" s="69"/>
      <c r="I29" s="69"/>
    </row>
    <row r="30" spans="1:73" ht="62.45" customHeight="1" thickBot="1" x14ac:dyDescent="0.3">
      <c r="A30" s="2" t="s">
        <v>30</v>
      </c>
      <c r="B30" s="6" t="s">
        <v>43</v>
      </c>
      <c r="C30" s="6" t="s">
        <v>34</v>
      </c>
      <c r="D30" s="1">
        <v>300</v>
      </c>
      <c r="E30" s="1" t="s">
        <v>43</v>
      </c>
      <c r="F30" s="23">
        <v>0</v>
      </c>
      <c r="G30" s="1" t="s">
        <v>23</v>
      </c>
      <c r="H30" s="16" t="s">
        <v>48</v>
      </c>
      <c r="I30" s="2" t="s">
        <v>83</v>
      </c>
    </row>
    <row r="31" spans="1:73" ht="62.45" customHeight="1" thickBot="1" x14ac:dyDescent="0.3">
      <c r="A31" s="2" t="s">
        <v>162</v>
      </c>
      <c r="B31" s="6" t="s">
        <v>43</v>
      </c>
      <c r="C31" s="6" t="s">
        <v>34</v>
      </c>
      <c r="D31" s="1">
        <v>40</v>
      </c>
      <c r="E31" s="1" t="s">
        <v>43</v>
      </c>
      <c r="F31" s="23">
        <v>0</v>
      </c>
      <c r="G31" s="1" t="s">
        <v>163</v>
      </c>
      <c r="H31" s="16" t="s">
        <v>164</v>
      </c>
      <c r="I31" s="2" t="s">
        <v>83</v>
      </c>
    </row>
    <row r="32" spans="1:73" thickBot="1" x14ac:dyDescent="0.3">
      <c r="A32" s="54" t="s">
        <v>13</v>
      </c>
      <c r="B32" s="55"/>
      <c r="C32" s="55"/>
      <c r="D32" s="55"/>
      <c r="E32" s="55"/>
      <c r="F32" s="55"/>
      <c r="G32" s="55"/>
      <c r="H32" s="55"/>
      <c r="I32" s="55"/>
    </row>
    <row r="33" spans="1:27" ht="57.75" thickBot="1" x14ac:dyDescent="0.3">
      <c r="A33" s="2" t="s">
        <v>57</v>
      </c>
      <c r="B33" s="1" t="s">
        <v>12</v>
      </c>
      <c r="C33" s="1" t="s">
        <v>34</v>
      </c>
      <c r="D33" s="1">
        <v>64</v>
      </c>
      <c r="E33" s="1" t="s">
        <v>45</v>
      </c>
      <c r="F33" s="12">
        <v>0</v>
      </c>
      <c r="G33" s="1" t="s">
        <v>28</v>
      </c>
      <c r="H33" s="16" t="s">
        <v>59</v>
      </c>
      <c r="I33" s="3" t="s">
        <v>60</v>
      </c>
    </row>
    <row r="34" spans="1:27" ht="45" customHeight="1" thickBot="1" x14ac:dyDescent="0.3">
      <c r="A34" s="2" t="s">
        <v>58</v>
      </c>
      <c r="B34" s="1" t="s">
        <v>12</v>
      </c>
      <c r="C34" s="1" t="s">
        <v>34</v>
      </c>
      <c r="D34" s="1">
        <v>24</v>
      </c>
      <c r="E34" s="1" t="s">
        <v>45</v>
      </c>
      <c r="F34" s="12">
        <v>0</v>
      </c>
      <c r="G34" s="1" t="s">
        <v>31</v>
      </c>
      <c r="H34" s="16" t="s">
        <v>84</v>
      </c>
      <c r="I34" s="3" t="s">
        <v>61</v>
      </c>
    </row>
    <row r="35" spans="1:27" ht="57.75" thickBot="1" x14ac:dyDescent="0.3">
      <c r="A35" s="2" t="s">
        <v>42</v>
      </c>
      <c r="B35" s="1" t="s">
        <v>128</v>
      </c>
      <c r="C35" s="1" t="s">
        <v>34</v>
      </c>
      <c r="D35" s="1">
        <f>4*20</f>
        <v>80</v>
      </c>
      <c r="E35" s="1" t="s">
        <v>43</v>
      </c>
      <c r="F35" s="14">
        <v>8600</v>
      </c>
      <c r="G35" s="1" t="s">
        <v>6</v>
      </c>
      <c r="H35" s="16" t="s">
        <v>93</v>
      </c>
      <c r="I35" s="3" t="s">
        <v>47</v>
      </c>
    </row>
    <row r="36" spans="1:27" ht="54" customHeight="1" thickBot="1" x14ac:dyDescent="0.3">
      <c r="A36" s="36" t="s">
        <v>81</v>
      </c>
      <c r="B36" s="37" t="s">
        <v>12</v>
      </c>
      <c r="C36" s="37" t="s">
        <v>34</v>
      </c>
      <c r="D36" s="37">
        <v>40</v>
      </c>
      <c r="E36" s="37" t="s">
        <v>45</v>
      </c>
      <c r="F36" s="38">
        <v>0</v>
      </c>
      <c r="G36" s="37" t="s">
        <v>129</v>
      </c>
      <c r="H36" s="36" t="s">
        <v>85</v>
      </c>
      <c r="I36" s="36" t="s">
        <v>82</v>
      </c>
    </row>
    <row r="37" spans="1:27" s="13" customFormat="1" ht="16.5" thickTop="1" thickBot="1" x14ac:dyDescent="0.3">
      <c r="A37" s="56" t="s">
        <v>27</v>
      </c>
      <c r="B37" s="57"/>
      <c r="C37" s="57"/>
      <c r="D37" s="57"/>
      <c r="E37" s="57"/>
      <c r="F37" s="57"/>
      <c r="G37" s="57"/>
      <c r="H37" s="57"/>
      <c r="I37" s="57"/>
      <c r="J37"/>
      <c r="K37"/>
      <c r="L37"/>
      <c r="M37"/>
      <c r="N37"/>
      <c r="O37"/>
      <c r="P37"/>
      <c r="Q37"/>
      <c r="R37"/>
      <c r="S37"/>
      <c r="T37"/>
      <c r="U37"/>
      <c r="V37"/>
      <c r="W37"/>
      <c r="X37"/>
      <c r="Y37"/>
      <c r="Z37"/>
      <c r="AA37"/>
    </row>
    <row r="38" spans="1:27" ht="117.75" customHeight="1" thickTop="1" thickBot="1" x14ac:dyDescent="0.3">
      <c r="A38" s="2" t="s">
        <v>8</v>
      </c>
      <c r="B38" s="1" t="s">
        <v>44</v>
      </c>
      <c r="C38" s="1" t="s">
        <v>34</v>
      </c>
      <c r="D38" s="1">
        <v>20</v>
      </c>
      <c r="E38" s="1" t="s">
        <v>43</v>
      </c>
      <c r="F38" s="12">
        <v>0</v>
      </c>
      <c r="G38" s="1" t="s">
        <v>6</v>
      </c>
      <c r="H38" s="16" t="s">
        <v>18</v>
      </c>
      <c r="I38" s="3" t="s">
        <v>64</v>
      </c>
    </row>
    <row r="39" spans="1:27" ht="17.25" customHeight="1" x14ac:dyDescent="0.25">
      <c r="A39" s="7" t="s">
        <v>33</v>
      </c>
      <c r="B39" s="7"/>
      <c r="C39" s="7"/>
      <c r="D39" s="31">
        <f>SUM(D4+D5+D6+D7+D8+D9+D10+D11+D12+D13+D14+D15+D16+D17+D18+D19+D20+D21+D22+D23+D24+D25+D26+D27+D28+D29+D30+D31+D32+D33+D34+D35+D36+D38)</f>
        <v>2262</v>
      </c>
      <c r="F39" s="31">
        <f>SUM(F4+F5+F6+F7+F8+F9+F10+F11+F12+F13+F14+F15+F16+F17+F18+F19+F20+F21+F22+F23+F24+F25+F26+F27+F28+F29+F30+F31+F32+F33+F34+F35+F36+F38)</f>
        <v>52600</v>
      </c>
      <c r="I39" s="25"/>
    </row>
    <row r="40" spans="1:27" ht="17.25" customHeight="1" x14ac:dyDescent="0.25">
      <c r="A40" s="7"/>
      <c r="B40" s="7"/>
      <c r="C40" s="7"/>
      <c r="D40" s="31"/>
      <c r="I40" s="25"/>
    </row>
    <row r="41" spans="1:27" ht="17.25" customHeight="1" x14ac:dyDescent="0.25">
      <c r="A41" s="7" t="s">
        <v>69</v>
      </c>
      <c r="B41" s="7"/>
      <c r="C41" s="7"/>
      <c r="D41" s="31"/>
      <c r="I41" s="25"/>
    </row>
    <row r="42" spans="1:27" ht="17.25" customHeight="1" x14ac:dyDescent="0.25">
      <c r="A42" s="8" t="s">
        <v>32</v>
      </c>
      <c r="B42" s="8"/>
      <c r="C42" s="8"/>
      <c r="D42" s="30">
        <f>SUM(D4:D12)</f>
        <v>920</v>
      </c>
      <c r="E42" s="39">
        <f>D42/$D$49</f>
        <v>0.40671971706454463</v>
      </c>
      <c r="I42" s="25"/>
    </row>
    <row r="43" spans="1:27" ht="17.25" customHeight="1" x14ac:dyDescent="0.25">
      <c r="A43" s="8" t="s">
        <v>65</v>
      </c>
      <c r="B43" s="8"/>
      <c r="C43" s="8"/>
      <c r="D43" s="30">
        <f>SUM(D14:D18)</f>
        <v>304</v>
      </c>
      <c r="E43" s="39">
        <f t="shared" ref="E43:E48" si="0">D43/$D$49</f>
        <v>0.134394341290893</v>
      </c>
      <c r="I43" s="25"/>
    </row>
    <row r="44" spans="1:27" ht="17.25" customHeight="1" x14ac:dyDescent="0.25">
      <c r="A44" s="8" t="s">
        <v>29</v>
      </c>
      <c r="B44" s="8"/>
      <c r="C44" s="8"/>
      <c r="D44" s="30">
        <f>SUM(D20:D22)</f>
        <v>160</v>
      </c>
      <c r="E44" s="39">
        <f t="shared" si="0"/>
        <v>7.0733863837312116E-2</v>
      </c>
      <c r="I44" s="25"/>
    </row>
    <row r="45" spans="1:27" ht="17.25" customHeight="1" x14ac:dyDescent="0.25">
      <c r="A45" s="8" t="s">
        <v>66</v>
      </c>
      <c r="B45" s="8"/>
      <c r="C45" s="8"/>
      <c r="D45" s="30">
        <f>D30+D31</f>
        <v>340</v>
      </c>
      <c r="E45" s="39">
        <f t="shared" si="0"/>
        <v>0.15030946065428824</v>
      </c>
      <c r="I45" s="25"/>
    </row>
    <row r="46" spans="1:27" ht="17.25" customHeight="1" x14ac:dyDescent="0.25">
      <c r="A46" s="8" t="s">
        <v>67</v>
      </c>
      <c r="B46" s="8"/>
      <c r="C46" s="8"/>
      <c r="D46" s="30">
        <f>SUM(D24:D28)</f>
        <v>310</v>
      </c>
      <c r="E46" s="39">
        <f t="shared" si="0"/>
        <v>0.13704686118479223</v>
      </c>
      <c r="I46" s="25"/>
    </row>
    <row r="47" spans="1:27" ht="17.25" customHeight="1" x14ac:dyDescent="0.25">
      <c r="A47" s="8" t="s">
        <v>68</v>
      </c>
      <c r="B47" s="8"/>
      <c r="C47" s="8"/>
      <c r="D47" s="30">
        <f>SUM(D33:D36)</f>
        <v>208</v>
      </c>
      <c r="E47" s="39">
        <f t="shared" si="0"/>
        <v>9.1954022988505746E-2</v>
      </c>
      <c r="I47" s="25"/>
    </row>
    <row r="48" spans="1:27" ht="17.25" customHeight="1" x14ac:dyDescent="0.25">
      <c r="A48" s="8" t="s">
        <v>74</v>
      </c>
      <c r="B48" s="8"/>
      <c r="C48" s="8"/>
      <c r="D48" s="30">
        <f>SUM(D38:D38)</f>
        <v>20</v>
      </c>
      <c r="E48" s="39">
        <f t="shared" si="0"/>
        <v>8.8417329796640146E-3</v>
      </c>
      <c r="I48" s="25"/>
    </row>
    <row r="49" spans="1:13" ht="17.25" customHeight="1" x14ac:dyDescent="0.25">
      <c r="A49" s="7" t="s">
        <v>33</v>
      </c>
      <c r="B49" s="7"/>
      <c r="C49" s="7"/>
      <c r="D49" s="31">
        <f>SUM(D42:D48)</f>
        <v>2262</v>
      </c>
      <c r="E49" s="53">
        <f>SUM(E42:E48)</f>
        <v>1</v>
      </c>
      <c r="I49" s="25"/>
    </row>
    <row r="50" spans="1:13" ht="13.5" customHeight="1" x14ac:dyDescent="0.25">
      <c r="A50" s="7"/>
      <c r="B50" s="7"/>
      <c r="C50" s="7"/>
      <c r="D50" s="10"/>
      <c r="I50" s="25"/>
    </row>
    <row r="51" spans="1:13" ht="13.5" customHeight="1" x14ac:dyDescent="0.25">
      <c r="A51" s="7" t="s">
        <v>107</v>
      </c>
      <c r="B51" s="7"/>
      <c r="C51" s="7"/>
      <c r="D51" s="10"/>
      <c r="I51" s="25"/>
    </row>
    <row r="52" spans="1:13" ht="31.5" x14ac:dyDescent="0.25">
      <c r="A52" s="8" t="s">
        <v>99</v>
      </c>
      <c r="C52" s="11" t="s">
        <v>15</v>
      </c>
      <c r="D52" s="11" t="s">
        <v>16</v>
      </c>
      <c r="E52" s="11" t="s">
        <v>24</v>
      </c>
      <c r="F52" s="11" t="s">
        <v>100</v>
      </c>
      <c r="G52" s="11" t="s">
        <v>104</v>
      </c>
      <c r="H52" s="11" t="s">
        <v>105</v>
      </c>
      <c r="I52" s="11"/>
      <c r="K52" s="25"/>
    </row>
    <row r="53" spans="1:13" x14ac:dyDescent="0.25">
      <c r="A53" s="8" t="s">
        <v>25</v>
      </c>
      <c r="B53" s="8"/>
      <c r="C53" s="30">
        <f>B67</f>
        <v>1686</v>
      </c>
      <c r="D53" s="30">
        <f>D39</f>
        <v>2262</v>
      </c>
      <c r="E53" s="30">
        <f t="shared" ref="E53" si="1">SUM(C53-D53)</f>
        <v>-576</v>
      </c>
      <c r="F53" s="44">
        <f>179760*1.04</f>
        <v>186950.39999999999</v>
      </c>
      <c r="G53" s="44">
        <f>F53*0.3</f>
        <v>56085.119999999995</v>
      </c>
      <c r="H53" s="46">
        <f>SUM(F53:G53)</f>
        <v>243035.51999999999</v>
      </c>
      <c r="I53" s="9"/>
      <c r="J53" s="8"/>
      <c r="K53" s="26"/>
    </row>
    <row r="54" spans="1:13" x14ac:dyDescent="0.25">
      <c r="A54" s="45" t="s">
        <v>103</v>
      </c>
      <c r="B54" s="7"/>
      <c r="C54" s="31"/>
      <c r="D54" s="31"/>
      <c r="E54" s="31"/>
      <c r="F54" s="29"/>
      <c r="H54" s="46">
        <f>F9+F5</f>
        <v>44000</v>
      </c>
      <c r="I54" s="27"/>
      <c r="M54" s="9"/>
    </row>
    <row r="55" spans="1:13" x14ac:dyDescent="0.25">
      <c r="A55" s="45" t="s">
        <v>108</v>
      </c>
      <c r="B55" s="7"/>
      <c r="C55" s="28"/>
      <c r="D55" s="28"/>
      <c r="E55" s="28"/>
      <c r="F55" s="28"/>
      <c r="H55" s="46">
        <v>5700</v>
      </c>
      <c r="I55" s="27"/>
      <c r="M55" s="9"/>
    </row>
    <row r="56" spans="1:13" x14ac:dyDescent="0.25">
      <c r="A56" s="45" t="s">
        <v>110</v>
      </c>
      <c r="B56" s="7"/>
      <c r="C56" s="28"/>
      <c r="D56" s="28"/>
      <c r="E56" s="28"/>
      <c r="F56" s="28"/>
      <c r="H56" s="46">
        <v>2900</v>
      </c>
      <c r="I56" s="27"/>
      <c r="M56" s="9"/>
    </row>
    <row r="57" spans="1:13" x14ac:dyDescent="0.25">
      <c r="A57" s="45" t="s">
        <v>109</v>
      </c>
      <c r="B57" s="7"/>
      <c r="C57" s="28"/>
      <c r="D57" s="28"/>
      <c r="E57" s="28"/>
      <c r="F57" s="28"/>
      <c r="H57" s="46">
        <v>200</v>
      </c>
      <c r="I57" s="27"/>
      <c r="M57" s="9"/>
    </row>
    <row r="58" spans="1:13" x14ac:dyDescent="0.25">
      <c r="A58" s="45" t="s">
        <v>106</v>
      </c>
      <c r="B58" s="7"/>
      <c r="C58" s="28"/>
      <c r="D58" s="28"/>
      <c r="E58" s="28"/>
      <c r="F58" s="28"/>
      <c r="H58" s="46">
        <v>1300</v>
      </c>
      <c r="I58" s="27"/>
      <c r="M58" s="9"/>
    </row>
    <row r="59" spans="1:13" s="48" customFormat="1" x14ac:dyDescent="0.25">
      <c r="A59" s="47" t="s">
        <v>130</v>
      </c>
      <c r="B59" s="7"/>
      <c r="C59" s="28"/>
      <c r="D59" s="28"/>
      <c r="E59" s="28"/>
      <c r="F59" s="28"/>
      <c r="H59" s="49">
        <f>SUM(H53:H58)</f>
        <v>297135.52</v>
      </c>
      <c r="I59" s="50"/>
      <c r="M59" s="51"/>
    </row>
    <row r="60" spans="1:13" ht="15" x14ac:dyDescent="0.25">
      <c r="I60" s="25"/>
    </row>
    <row r="61" spans="1:13" x14ac:dyDescent="0.25">
      <c r="A61" s="47" t="s">
        <v>131</v>
      </c>
      <c r="H61" s="49">
        <v>0</v>
      </c>
      <c r="I61" s="25"/>
    </row>
    <row r="62" spans="1:13" ht="15" x14ac:dyDescent="0.25">
      <c r="I62" s="25"/>
    </row>
    <row r="63" spans="1:13" x14ac:dyDescent="0.25">
      <c r="A63" s="40" t="s">
        <v>22</v>
      </c>
      <c r="I63" s="25"/>
    </row>
    <row r="64" spans="1:13" x14ac:dyDescent="0.25">
      <c r="A64" s="41" t="s">
        <v>19</v>
      </c>
      <c r="B64" s="42">
        <v>2080</v>
      </c>
      <c r="I64" s="25"/>
    </row>
    <row r="65" spans="1:9" x14ac:dyDescent="0.25">
      <c r="A65" s="41" t="s">
        <v>20</v>
      </c>
      <c r="B65" s="42">
        <f>SUM(26*9)+40</f>
        <v>274</v>
      </c>
      <c r="I65" s="25"/>
    </row>
    <row r="66" spans="1:9" x14ac:dyDescent="0.25">
      <c r="A66" s="41" t="s">
        <v>21</v>
      </c>
      <c r="B66" s="42">
        <f>SUM(8*10)+40</f>
        <v>120</v>
      </c>
      <c r="I66" s="25"/>
    </row>
    <row r="67" spans="1:9" ht="16.5" thickBot="1" x14ac:dyDescent="0.3">
      <c r="A67" s="41" t="s">
        <v>73</v>
      </c>
      <c r="B67" s="43">
        <f>SUM(B64-B65-B66)</f>
        <v>1686</v>
      </c>
      <c r="I67" s="25"/>
    </row>
    <row r="68" spans="1:9" ht="16.5" thickTop="1" x14ac:dyDescent="0.25">
      <c r="A68" s="41" t="s">
        <v>123</v>
      </c>
      <c r="B68" s="41"/>
      <c r="I68" s="25"/>
    </row>
    <row r="69" spans="1:9" ht="15" x14ac:dyDescent="0.25">
      <c r="A69" t="s">
        <v>14</v>
      </c>
      <c r="I69" s="25"/>
    </row>
    <row r="70" spans="1:9" ht="15" x14ac:dyDescent="0.25">
      <c r="A70" t="s">
        <v>14</v>
      </c>
      <c r="I70" s="25"/>
    </row>
    <row r="71" spans="1:9" ht="15" x14ac:dyDescent="0.25">
      <c r="I71" s="25"/>
    </row>
    <row r="72" spans="1:9" ht="15" x14ac:dyDescent="0.25">
      <c r="I72" s="25"/>
    </row>
    <row r="73" spans="1:9" ht="15" x14ac:dyDescent="0.25">
      <c r="I73" s="25"/>
    </row>
    <row r="74" spans="1:9" ht="15" x14ac:dyDescent="0.25">
      <c r="I74" s="25"/>
    </row>
    <row r="75" spans="1:9" ht="15" x14ac:dyDescent="0.25">
      <c r="I75" s="25"/>
    </row>
    <row r="76" spans="1:9" ht="15" x14ac:dyDescent="0.25">
      <c r="I76" s="25"/>
    </row>
    <row r="77" spans="1:9" ht="15" x14ac:dyDescent="0.25">
      <c r="I77" s="25"/>
    </row>
    <row r="78" spans="1:9" ht="15" x14ac:dyDescent="0.25">
      <c r="I78" s="25"/>
    </row>
    <row r="79" spans="1:9" ht="15" x14ac:dyDescent="0.25">
      <c r="I79" s="25"/>
    </row>
    <row r="80" spans="1:9" ht="15" x14ac:dyDescent="0.25">
      <c r="I80" s="25"/>
    </row>
    <row r="81" spans="9:9" ht="15" x14ac:dyDescent="0.25">
      <c r="I81" s="25"/>
    </row>
    <row r="82" spans="9:9" ht="15" x14ac:dyDescent="0.25">
      <c r="I82" s="25"/>
    </row>
    <row r="83" spans="9:9" ht="15" x14ac:dyDescent="0.25">
      <c r="I83" s="25"/>
    </row>
    <row r="84" spans="9:9" ht="15" x14ac:dyDescent="0.25">
      <c r="I84" s="25"/>
    </row>
    <row r="85" spans="9:9" ht="15" x14ac:dyDescent="0.25">
      <c r="I85" s="25"/>
    </row>
    <row r="86" spans="9:9" ht="15" x14ac:dyDescent="0.25">
      <c r="I86" s="25"/>
    </row>
    <row r="87" spans="9:9" ht="15" x14ac:dyDescent="0.25">
      <c r="I87" s="25"/>
    </row>
    <row r="88" spans="9:9" ht="15" x14ac:dyDescent="0.25">
      <c r="I88" s="25"/>
    </row>
    <row r="89" spans="9:9" ht="15" x14ac:dyDescent="0.25">
      <c r="I89" s="25"/>
    </row>
    <row r="90" spans="9:9" ht="15" x14ac:dyDescent="0.25">
      <c r="I90" s="25"/>
    </row>
    <row r="91" spans="9:9" ht="15" x14ac:dyDescent="0.25">
      <c r="I91" s="25"/>
    </row>
    <row r="92" spans="9:9" ht="15" x14ac:dyDescent="0.25">
      <c r="I92" s="25"/>
    </row>
    <row r="93" spans="9:9" ht="15" x14ac:dyDescent="0.25">
      <c r="I93" s="25"/>
    </row>
    <row r="94" spans="9:9" ht="15" x14ac:dyDescent="0.25">
      <c r="I94" s="25"/>
    </row>
    <row r="95" spans="9:9" ht="15" x14ac:dyDescent="0.25">
      <c r="I95" s="25"/>
    </row>
    <row r="96" spans="9:9" ht="15" x14ac:dyDescent="0.25">
      <c r="I96" s="25"/>
    </row>
    <row r="97" spans="9:9" ht="15" x14ac:dyDescent="0.25">
      <c r="I97" s="25"/>
    </row>
    <row r="98" spans="9:9" ht="15" x14ac:dyDescent="0.25">
      <c r="I98" s="25"/>
    </row>
    <row r="99" spans="9:9" ht="15" x14ac:dyDescent="0.25">
      <c r="I99" s="25"/>
    </row>
    <row r="100" spans="9:9" ht="15" x14ac:dyDescent="0.25">
      <c r="I100" s="25"/>
    </row>
    <row r="101" spans="9:9" ht="15" x14ac:dyDescent="0.25">
      <c r="I101" s="25"/>
    </row>
    <row r="102" spans="9:9" ht="15" x14ac:dyDescent="0.25">
      <c r="I102" s="25"/>
    </row>
    <row r="103" spans="9:9" ht="15" x14ac:dyDescent="0.25">
      <c r="I103" s="25"/>
    </row>
    <row r="104" spans="9:9" ht="15" x14ac:dyDescent="0.25">
      <c r="I104" s="25"/>
    </row>
    <row r="105" spans="9:9" ht="15" x14ac:dyDescent="0.25">
      <c r="I105" s="25"/>
    </row>
    <row r="106" spans="9:9" ht="15" x14ac:dyDescent="0.25">
      <c r="I106" s="25"/>
    </row>
    <row r="107" spans="9:9" ht="15" x14ac:dyDescent="0.25">
      <c r="I107" s="25"/>
    </row>
    <row r="108" spans="9:9" ht="15" x14ac:dyDescent="0.25">
      <c r="I108" s="25"/>
    </row>
    <row r="109" spans="9:9" ht="15" x14ac:dyDescent="0.25">
      <c r="I109" s="25"/>
    </row>
    <row r="110" spans="9:9" ht="15" x14ac:dyDescent="0.25">
      <c r="I110" s="25"/>
    </row>
    <row r="111" spans="9:9" ht="15" x14ac:dyDescent="0.25">
      <c r="I111" s="25"/>
    </row>
    <row r="112" spans="9:9" ht="15" x14ac:dyDescent="0.25">
      <c r="I112" s="25"/>
    </row>
    <row r="113" spans="9:9" ht="15" x14ac:dyDescent="0.25">
      <c r="I113" s="25"/>
    </row>
    <row r="114" spans="9:9" ht="15" x14ac:dyDescent="0.25">
      <c r="I114" s="25"/>
    </row>
    <row r="115" spans="9:9" ht="15" x14ac:dyDescent="0.25">
      <c r="I115" s="25"/>
    </row>
    <row r="116" spans="9:9" ht="15" x14ac:dyDescent="0.25">
      <c r="I116" s="25"/>
    </row>
    <row r="117" spans="9:9" ht="15" x14ac:dyDescent="0.25">
      <c r="I117" s="25"/>
    </row>
    <row r="118" spans="9:9" ht="15" x14ac:dyDescent="0.25">
      <c r="I118" s="25"/>
    </row>
    <row r="119" spans="9:9" ht="15" x14ac:dyDescent="0.25">
      <c r="I119" s="25"/>
    </row>
    <row r="120" spans="9:9" ht="15" x14ac:dyDescent="0.25">
      <c r="I120" s="25"/>
    </row>
    <row r="121" spans="9:9" ht="15" x14ac:dyDescent="0.25">
      <c r="I121" s="25"/>
    </row>
    <row r="122" spans="9:9" ht="15" x14ac:dyDescent="0.25">
      <c r="I122" s="25"/>
    </row>
    <row r="123" spans="9:9" ht="15" x14ac:dyDescent="0.25">
      <c r="I123" s="25"/>
    </row>
    <row r="124" spans="9:9" ht="15" x14ac:dyDescent="0.25">
      <c r="I124" s="25"/>
    </row>
    <row r="125" spans="9:9" ht="15" x14ac:dyDescent="0.25">
      <c r="I125" s="25"/>
    </row>
    <row r="126" spans="9:9" ht="15" x14ac:dyDescent="0.25">
      <c r="I126" s="25"/>
    </row>
    <row r="127" spans="9:9" ht="15" x14ac:dyDescent="0.25">
      <c r="I127" s="25"/>
    </row>
    <row r="128" spans="9:9" ht="15" x14ac:dyDescent="0.25">
      <c r="I128" s="25"/>
    </row>
    <row r="129" spans="9:9" ht="15" x14ac:dyDescent="0.25">
      <c r="I129" s="25"/>
    </row>
    <row r="130" spans="9:9" ht="15" x14ac:dyDescent="0.25">
      <c r="I130" s="25"/>
    </row>
    <row r="131" spans="9:9" ht="15" x14ac:dyDescent="0.25">
      <c r="I131" s="25"/>
    </row>
    <row r="132" spans="9:9" ht="15" x14ac:dyDescent="0.25">
      <c r="I132" s="25"/>
    </row>
    <row r="133" spans="9:9" ht="15" x14ac:dyDescent="0.25">
      <c r="I133" s="25"/>
    </row>
    <row r="134" spans="9:9" ht="15" x14ac:dyDescent="0.25">
      <c r="I134" s="25"/>
    </row>
    <row r="135" spans="9:9" ht="15" x14ac:dyDescent="0.25">
      <c r="I135" s="25"/>
    </row>
    <row r="136" spans="9:9" ht="15" x14ac:dyDescent="0.25">
      <c r="I136" s="25"/>
    </row>
    <row r="137" spans="9:9" ht="15" x14ac:dyDescent="0.25">
      <c r="I137" s="25"/>
    </row>
    <row r="138" spans="9:9" ht="15" x14ac:dyDescent="0.25">
      <c r="I138" s="25"/>
    </row>
    <row r="139" spans="9:9" ht="15" x14ac:dyDescent="0.25">
      <c r="I139" s="25"/>
    </row>
    <row r="140" spans="9:9" ht="15" x14ac:dyDescent="0.25">
      <c r="I140" s="25"/>
    </row>
    <row r="141" spans="9:9" ht="15" x14ac:dyDescent="0.25">
      <c r="I141" s="25"/>
    </row>
    <row r="142" spans="9:9" ht="15" x14ac:dyDescent="0.25">
      <c r="I142" s="25"/>
    </row>
    <row r="143" spans="9:9" ht="15" x14ac:dyDescent="0.25">
      <c r="I143" s="25"/>
    </row>
    <row r="144" spans="9:9" ht="15" x14ac:dyDescent="0.25">
      <c r="I144" s="25"/>
    </row>
    <row r="145" spans="9:9" ht="15" x14ac:dyDescent="0.25">
      <c r="I145" s="25"/>
    </row>
    <row r="146" spans="9:9" ht="15" x14ac:dyDescent="0.25">
      <c r="I146" s="25"/>
    </row>
    <row r="147" spans="9:9" ht="15" x14ac:dyDescent="0.25">
      <c r="I147" s="25"/>
    </row>
    <row r="148" spans="9:9" ht="15" x14ac:dyDescent="0.25">
      <c r="I148" s="25"/>
    </row>
    <row r="149" spans="9:9" ht="15" x14ac:dyDescent="0.25">
      <c r="I149" s="25"/>
    </row>
    <row r="150" spans="9:9" ht="15" x14ac:dyDescent="0.25">
      <c r="I150" s="25"/>
    </row>
    <row r="151" spans="9:9" ht="15" x14ac:dyDescent="0.25">
      <c r="I151" s="25"/>
    </row>
    <row r="152" spans="9:9" ht="15" x14ac:dyDescent="0.25">
      <c r="I152" s="25"/>
    </row>
    <row r="153" spans="9:9" ht="15" x14ac:dyDescent="0.25">
      <c r="I153" s="25"/>
    </row>
    <row r="154" spans="9:9" ht="15" x14ac:dyDescent="0.25">
      <c r="I154" s="25"/>
    </row>
    <row r="155" spans="9:9" ht="15" x14ac:dyDescent="0.25">
      <c r="I155" s="25"/>
    </row>
    <row r="156" spans="9:9" ht="15" x14ac:dyDescent="0.25">
      <c r="I156" s="25"/>
    </row>
    <row r="157" spans="9:9" ht="15" x14ac:dyDescent="0.25">
      <c r="I157" s="25"/>
    </row>
    <row r="158" spans="9:9" ht="15" x14ac:dyDescent="0.25">
      <c r="I158" s="25"/>
    </row>
    <row r="159" spans="9:9" ht="15" x14ac:dyDescent="0.25">
      <c r="I159" s="25"/>
    </row>
    <row r="160" spans="9:9" ht="15" x14ac:dyDescent="0.25">
      <c r="I160" s="25"/>
    </row>
    <row r="161" spans="9:9" ht="15" x14ac:dyDescent="0.25">
      <c r="I161" s="25"/>
    </row>
    <row r="162" spans="9:9" ht="15" x14ac:dyDescent="0.25">
      <c r="I162" s="25"/>
    </row>
    <row r="163" spans="9:9" ht="15" x14ac:dyDescent="0.25">
      <c r="I163" s="25"/>
    </row>
    <row r="164" spans="9:9" ht="15" x14ac:dyDescent="0.25">
      <c r="I164" s="25"/>
    </row>
    <row r="165" spans="9:9" ht="15" x14ac:dyDescent="0.25">
      <c r="I165" s="25"/>
    </row>
    <row r="166" spans="9:9" ht="15" x14ac:dyDescent="0.25">
      <c r="I166" s="25"/>
    </row>
    <row r="167" spans="9:9" ht="15" x14ac:dyDescent="0.25">
      <c r="I167" s="25"/>
    </row>
    <row r="168" spans="9:9" ht="15" x14ac:dyDescent="0.25">
      <c r="I168" s="25"/>
    </row>
    <row r="169" spans="9:9" ht="15" x14ac:dyDescent="0.25">
      <c r="I169" s="25"/>
    </row>
    <row r="170" spans="9:9" ht="15" x14ac:dyDescent="0.25">
      <c r="I170" s="25"/>
    </row>
    <row r="171" spans="9:9" ht="15" x14ac:dyDescent="0.25">
      <c r="I171" s="25"/>
    </row>
    <row r="172" spans="9:9" ht="15" x14ac:dyDescent="0.25">
      <c r="I172" s="25"/>
    </row>
    <row r="173" spans="9:9" ht="15" x14ac:dyDescent="0.25">
      <c r="I173" s="25"/>
    </row>
    <row r="174" spans="9:9" ht="15" x14ac:dyDescent="0.25">
      <c r="I174" s="25"/>
    </row>
    <row r="175" spans="9:9" ht="15" x14ac:dyDescent="0.25">
      <c r="I175" s="25"/>
    </row>
    <row r="176" spans="9:9" ht="15" x14ac:dyDescent="0.25">
      <c r="I176" s="25"/>
    </row>
    <row r="177" spans="9:9" ht="15" x14ac:dyDescent="0.25">
      <c r="I177" s="25"/>
    </row>
    <row r="178" spans="9:9" ht="15" x14ac:dyDescent="0.25">
      <c r="I178" s="25"/>
    </row>
    <row r="179" spans="9:9" ht="15" x14ac:dyDescent="0.25">
      <c r="I179" s="25"/>
    </row>
    <row r="180" spans="9:9" ht="15" x14ac:dyDescent="0.25">
      <c r="I180" s="25"/>
    </row>
    <row r="181" spans="9:9" ht="15" x14ac:dyDescent="0.25">
      <c r="I181" s="25"/>
    </row>
    <row r="182" spans="9:9" ht="15" x14ac:dyDescent="0.25">
      <c r="I182" s="25"/>
    </row>
    <row r="183" spans="9:9" ht="15" x14ac:dyDescent="0.25">
      <c r="I183" s="25"/>
    </row>
    <row r="184" spans="9:9" ht="15" x14ac:dyDescent="0.25">
      <c r="I184" s="25"/>
    </row>
    <row r="185" spans="9:9" ht="15" x14ac:dyDescent="0.25">
      <c r="I185" s="25"/>
    </row>
    <row r="186" spans="9:9" ht="15" x14ac:dyDescent="0.25">
      <c r="I186" s="25"/>
    </row>
    <row r="187" spans="9:9" ht="15" x14ac:dyDescent="0.25">
      <c r="I187" s="25"/>
    </row>
    <row r="188" spans="9:9" ht="15" x14ac:dyDescent="0.25">
      <c r="I188" s="25"/>
    </row>
    <row r="189" spans="9:9" ht="15" x14ac:dyDescent="0.25">
      <c r="I189" s="25"/>
    </row>
    <row r="190" spans="9:9" ht="15" x14ac:dyDescent="0.25">
      <c r="I190" s="25"/>
    </row>
    <row r="191" spans="9:9" ht="15" x14ac:dyDescent="0.25">
      <c r="I191" s="25"/>
    </row>
    <row r="192" spans="9:9" ht="15" x14ac:dyDescent="0.25">
      <c r="I192" s="25"/>
    </row>
    <row r="193" spans="8:9" ht="15" x14ac:dyDescent="0.25">
      <c r="I193" s="25"/>
    </row>
    <row r="194" spans="8:9" ht="15" x14ac:dyDescent="0.25">
      <c r="I194" s="25"/>
    </row>
    <row r="195" spans="8:9" ht="15" x14ac:dyDescent="0.25">
      <c r="I195" s="25"/>
    </row>
    <row r="196" spans="8:9" ht="15" x14ac:dyDescent="0.25">
      <c r="I196" s="25"/>
    </row>
    <row r="197" spans="8:9" ht="15" x14ac:dyDescent="0.25">
      <c r="I197" s="25"/>
    </row>
    <row r="198" spans="8:9" ht="15" x14ac:dyDescent="0.25">
      <c r="I198" s="25"/>
    </row>
    <row r="199" spans="8:9" ht="15" x14ac:dyDescent="0.25">
      <c r="I199" s="25"/>
    </row>
    <row r="200" spans="8:9" ht="15" x14ac:dyDescent="0.25">
      <c r="H200" s="25"/>
      <c r="I200" s="25"/>
    </row>
    <row r="201" spans="8:9" ht="15" x14ac:dyDescent="0.25">
      <c r="H201" s="25"/>
      <c r="I201" s="25"/>
    </row>
    <row r="202" spans="8:9" ht="15" x14ac:dyDescent="0.25">
      <c r="H202" s="25"/>
      <c r="I202" s="25"/>
    </row>
    <row r="203" spans="8:9" ht="15" x14ac:dyDescent="0.25">
      <c r="H203" s="25"/>
      <c r="I203" s="25"/>
    </row>
    <row r="204" spans="8:9" ht="15" x14ac:dyDescent="0.25">
      <c r="H204" s="25"/>
      <c r="I204" s="25"/>
    </row>
    <row r="205" spans="8:9" ht="15" x14ac:dyDescent="0.25">
      <c r="H205" s="25"/>
      <c r="I205" s="25"/>
    </row>
    <row r="206" spans="8:9" ht="15" x14ac:dyDescent="0.25">
      <c r="H206" s="25"/>
      <c r="I206" s="25"/>
    </row>
    <row r="207" spans="8:9" ht="15" x14ac:dyDescent="0.25">
      <c r="H207" s="25"/>
      <c r="I207" s="25"/>
    </row>
    <row r="208" spans="8:9" ht="15" x14ac:dyDescent="0.25">
      <c r="H208" s="25"/>
      <c r="I208" s="25"/>
    </row>
    <row r="209" spans="8:9" ht="15" x14ac:dyDescent="0.25">
      <c r="H209" s="25"/>
      <c r="I209" s="25"/>
    </row>
    <row r="210" spans="8:9" ht="15" x14ac:dyDescent="0.25">
      <c r="H210" s="25"/>
      <c r="I210" s="25"/>
    </row>
    <row r="211" spans="8:9" ht="15" x14ac:dyDescent="0.25">
      <c r="H211" s="25"/>
      <c r="I211" s="25"/>
    </row>
    <row r="212" spans="8:9" ht="15" x14ac:dyDescent="0.25">
      <c r="H212" s="25"/>
      <c r="I212" s="25"/>
    </row>
    <row r="213" spans="8:9" ht="15" x14ac:dyDescent="0.25">
      <c r="H213" s="25"/>
      <c r="I213" s="25"/>
    </row>
    <row r="214" spans="8:9" ht="15" x14ac:dyDescent="0.25">
      <c r="H214" s="25"/>
      <c r="I214" s="25"/>
    </row>
    <row r="215" spans="8:9" ht="15" x14ac:dyDescent="0.25">
      <c r="H215" s="25"/>
      <c r="I215" s="25"/>
    </row>
    <row r="216" spans="8:9" ht="15" x14ac:dyDescent="0.25">
      <c r="H216" s="25"/>
      <c r="I216" s="25"/>
    </row>
    <row r="217" spans="8:9" ht="15" x14ac:dyDescent="0.25">
      <c r="H217" s="25"/>
      <c r="I217" s="25"/>
    </row>
    <row r="218" spans="8:9" ht="15" x14ac:dyDescent="0.25">
      <c r="H218" s="25"/>
      <c r="I218" s="25"/>
    </row>
    <row r="219" spans="8:9" ht="15" x14ac:dyDescent="0.25">
      <c r="H219" s="25"/>
      <c r="I219" s="25"/>
    </row>
    <row r="220" spans="8:9" ht="15" x14ac:dyDescent="0.25">
      <c r="H220" s="25"/>
      <c r="I220" s="25"/>
    </row>
    <row r="221" spans="8:9" ht="15" x14ac:dyDescent="0.25">
      <c r="H221" s="25"/>
      <c r="I221" s="25"/>
    </row>
    <row r="222" spans="8:9" ht="15" x14ac:dyDescent="0.25">
      <c r="H222" s="25"/>
      <c r="I222" s="25"/>
    </row>
    <row r="223" spans="8:9" ht="15" x14ac:dyDescent="0.25">
      <c r="H223" s="25"/>
      <c r="I223" s="25"/>
    </row>
    <row r="224" spans="8:9" ht="15" x14ac:dyDescent="0.25">
      <c r="H224" s="25"/>
      <c r="I224" s="25"/>
    </row>
    <row r="225" spans="8:9" ht="15" x14ac:dyDescent="0.25">
      <c r="H225" s="25"/>
      <c r="I225" s="25"/>
    </row>
    <row r="226" spans="8:9" ht="15" x14ac:dyDescent="0.25">
      <c r="H226" s="25"/>
      <c r="I226" s="25"/>
    </row>
    <row r="227" spans="8:9" ht="15" x14ac:dyDescent="0.25">
      <c r="H227" s="25"/>
      <c r="I227" s="25"/>
    </row>
    <row r="228" spans="8:9" ht="15" x14ac:dyDescent="0.25">
      <c r="H228" s="25"/>
      <c r="I228" s="25"/>
    </row>
    <row r="229" spans="8:9" ht="15" x14ac:dyDescent="0.25">
      <c r="H229" s="25"/>
      <c r="I229" s="25"/>
    </row>
    <row r="230" spans="8:9" ht="15" x14ac:dyDescent="0.25">
      <c r="H230" s="25"/>
      <c r="I230" s="25"/>
    </row>
    <row r="231" spans="8:9" ht="15" x14ac:dyDescent="0.25">
      <c r="H231" s="25"/>
      <c r="I231" s="25"/>
    </row>
    <row r="232" spans="8:9" ht="15" x14ac:dyDescent="0.25">
      <c r="H232" s="25"/>
      <c r="I232" s="25"/>
    </row>
    <row r="233" spans="8:9" ht="15" x14ac:dyDescent="0.25">
      <c r="H233" s="25"/>
      <c r="I233" s="25"/>
    </row>
    <row r="234" spans="8:9" ht="15" x14ac:dyDescent="0.25">
      <c r="H234" s="25"/>
      <c r="I234" s="25"/>
    </row>
    <row r="235" spans="8:9" ht="15" x14ac:dyDescent="0.25">
      <c r="H235" s="25"/>
      <c r="I235" s="25"/>
    </row>
    <row r="236" spans="8:9" ht="15" x14ac:dyDescent="0.25">
      <c r="H236" s="25"/>
      <c r="I236" s="25"/>
    </row>
    <row r="237" spans="8:9" ht="15" x14ac:dyDescent="0.25">
      <c r="H237" s="25"/>
      <c r="I237" s="25"/>
    </row>
    <row r="238" spans="8:9" ht="15" x14ac:dyDescent="0.25">
      <c r="H238" s="25"/>
      <c r="I238" s="25"/>
    </row>
    <row r="239" spans="8:9" ht="15" x14ac:dyDescent="0.25">
      <c r="H239" s="25"/>
      <c r="I239" s="25"/>
    </row>
    <row r="240" spans="8:9" ht="15" x14ac:dyDescent="0.25">
      <c r="H240" s="25"/>
      <c r="I240" s="25"/>
    </row>
    <row r="241" spans="8:9" ht="15" x14ac:dyDescent="0.25">
      <c r="H241" s="25"/>
      <c r="I241" s="25"/>
    </row>
    <row r="242" spans="8:9" ht="15" x14ac:dyDescent="0.25">
      <c r="H242" s="25"/>
      <c r="I242" s="25"/>
    </row>
    <row r="243" spans="8:9" ht="15" x14ac:dyDescent="0.25">
      <c r="H243" s="25"/>
      <c r="I243" s="25"/>
    </row>
    <row r="244" spans="8:9" ht="15" x14ac:dyDescent="0.25">
      <c r="H244" s="25"/>
      <c r="I244" s="25"/>
    </row>
    <row r="245" spans="8:9" ht="15" x14ac:dyDescent="0.25">
      <c r="H245" s="25"/>
      <c r="I245" s="25"/>
    </row>
    <row r="246" spans="8:9" ht="15" x14ac:dyDescent="0.25">
      <c r="H246" s="25"/>
      <c r="I246" s="25"/>
    </row>
    <row r="247" spans="8:9" ht="15" x14ac:dyDescent="0.25">
      <c r="H247" s="25"/>
      <c r="I247" s="25"/>
    </row>
    <row r="248" spans="8:9" ht="15" x14ac:dyDescent="0.25">
      <c r="H248" s="25"/>
      <c r="I248" s="25"/>
    </row>
    <row r="249" spans="8:9" ht="15" x14ac:dyDescent="0.25">
      <c r="H249" s="25"/>
      <c r="I249" s="25"/>
    </row>
    <row r="250" spans="8:9" ht="15" x14ac:dyDescent="0.25">
      <c r="H250" s="25"/>
      <c r="I250" s="25"/>
    </row>
    <row r="251" spans="8:9" ht="15" x14ac:dyDescent="0.25">
      <c r="H251" s="25"/>
      <c r="I251" s="25"/>
    </row>
    <row r="252" spans="8:9" ht="15" x14ac:dyDescent="0.25">
      <c r="H252" s="25"/>
      <c r="I252" s="25"/>
    </row>
    <row r="253" spans="8:9" ht="15" x14ac:dyDescent="0.25">
      <c r="H253" s="25"/>
      <c r="I253" s="25"/>
    </row>
    <row r="254" spans="8:9" ht="15" x14ac:dyDescent="0.25">
      <c r="H254" s="25"/>
      <c r="I254" s="25"/>
    </row>
    <row r="255" spans="8:9" ht="15" x14ac:dyDescent="0.25">
      <c r="H255" s="25"/>
      <c r="I255" s="25"/>
    </row>
    <row r="256" spans="8:9" ht="15" x14ac:dyDescent="0.25">
      <c r="H256" s="25"/>
      <c r="I256" s="25"/>
    </row>
    <row r="257" spans="8:9" ht="15" x14ac:dyDescent="0.25">
      <c r="H257" s="25"/>
      <c r="I257" s="25"/>
    </row>
    <row r="258" spans="8:9" ht="15" x14ac:dyDescent="0.25">
      <c r="H258" s="25"/>
      <c r="I258" s="25"/>
    </row>
    <row r="259" spans="8:9" ht="15" x14ac:dyDescent="0.25">
      <c r="H259" s="25"/>
      <c r="I259" s="25"/>
    </row>
    <row r="260" spans="8:9" ht="15" x14ac:dyDescent="0.25">
      <c r="H260" s="25"/>
      <c r="I260" s="25"/>
    </row>
    <row r="261" spans="8:9" ht="15" x14ac:dyDescent="0.25">
      <c r="H261" s="25"/>
      <c r="I261" s="25"/>
    </row>
    <row r="262" spans="8:9" ht="15" x14ac:dyDescent="0.25">
      <c r="H262" s="25"/>
      <c r="I262" s="25"/>
    </row>
    <row r="263" spans="8:9" ht="15" x14ac:dyDescent="0.25">
      <c r="H263" s="25"/>
      <c r="I263" s="25"/>
    </row>
    <row r="264" spans="8:9" ht="15" x14ac:dyDescent="0.25">
      <c r="H264" s="25"/>
      <c r="I264" s="25"/>
    </row>
    <row r="265" spans="8:9" ht="15" x14ac:dyDescent="0.25">
      <c r="H265" s="25"/>
      <c r="I265" s="25"/>
    </row>
    <row r="266" spans="8:9" ht="15" x14ac:dyDescent="0.25">
      <c r="H266" s="25"/>
      <c r="I266" s="25"/>
    </row>
    <row r="267" spans="8:9" ht="15" x14ac:dyDescent="0.25">
      <c r="H267" s="25"/>
      <c r="I267" s="25"/>
    </row>
    <row r="268" spans="8:9" ht="15" x14ac:dyDescent="0.25">
      <c r="H268" s="25"/>
      <c r="I268" s="25"/>
    </row>
    <row r="269" spans="8:9" ht="15" x14ac:dyDescent="0.25">
      <c r="H269" s="25"/>
      <c r="I269" s="25"/>
    </row>
    <row r="270" spans="8:9" ht="15" x14ac:dyDescent="0.25">
      <c r="H270" s="25"/>
      <c r="I270" s="25"/>
    </row>
    <row r="271" spans="8:9" ht="15" x14ac:dyDescent="0.25">
      <c r="H271" s="25"/>
      <c r="I271" s="25"/>
    </row>
    <row r="272" spans="8:9" ht="15" x14ac:dyDescent="0.25">
      <c r="H272" s="25"/>
      <c r="I272" s="25"/>
    </row>
    <row r="273" spans="8:9" ht="15" x14ac:dyDescent="0.25">
      <c r="H273" s="25"/>
      <c r="I273" s="25"/>
    </row>
    <row r="274" spans="8:9" ht="15" x14ac:dyDescent="0.25">
      <c r="H274" s="25"/>
      <c r="I274" s="25"/>
    </row>
    <row r="275" spans="8:9" ht="15" x14ac:dyDescent="0.25">
      <c r="H275" s="25"/>
      <c r="I275" s="25"/>
    </row>
    <row r="276" spans="8:9" ht="15" x14ac:dyDescent="0.25">
      <c r="H276" s="25"/>
      <c r="I276" s="25"/>
    </row>
    <row r="277" spans="8:9" ht="15" x14ac:dyDescent="0.25">
      <c r="H277" s="25"/>
      <c r="I277" s="25"/>
    </row>
    <row r="278" spans="8:9" ht="15" x14ac:dyDescent="0.25">
      <c r="H278" s="25"/>
      <c r="I278" s="25"/>
    </row>
    <row r="279" spans="8:9" ht="15" x14ac:dyDescent="0.25">
      <c r="H279" s="25"/>
      <c r="I279" s="25"/>
    </row>
    <row r="280" spans="8:9" ht="15" x14ac:dyDescent="0.25">
      <c r="H280" s="25"/>
      <c r="I280" s="25"/>
    </row>
    <row r="281" spans="8:9" ht="15" x14ac:dyDescent="0.25">
      <c r="H281" s="25"/>
      <c r="I281" s="25"/>
    </row>
    <row r="282" spans="8:9" ht="15" x14ac:dyDescent="0.25">
      <c r="H282" s="25"/>
      <c r="I282" s="25"/>
    </row>
    <row r="283" spans="8:9" ht="15" x14ac:dyDescent="0.25">
      <c r="H283" s="25"/>
      <c r="I283" s="25"/>
    </row>
    <row r="284" spans="8:9" ht="15" x14ac:dyDescent="0.25">
      <c r="H284" s="25"/>
      <c r="I284" s="25"/>
    </row>
    <row r="285" spans="8:9" ht="15" x14ac:dyDescent="0.25">
      <c r="H285" s="25"/>
      <c r="I285" s="25"/>
    </row>
    <row r="286" spans="8:9" ht="15" x14ac:dyDescent="0.25">
      <c r="H286" s="25"/>
      <c r="I286" s="25"/>
    </row>
    <row r="287" spans="8:9" ht="15" x14ac:dyDescent="0.25">
      <c r="H287" s="25"/>
      <c r="I287" s="25"/>
    </row>
    <row r="288" spans="8:9" ht="15" x14ac:dyDescent="0.25">
      <c r="H288" s="25"/>
      <c r="I288" s="25"/>
    </row>
    <row r="289" spans="8:9" ht="15" x14ac:dyDescent="0.25">
      <c r="H289" s="25"/>
      <c r="I289" s="25"/>
    </row>
    <row r="290" spans="8:9" ht="15" x14ac:dyDescent="0.25">
      <c r="H290" s="25"/>
      <c r="I290" s="25"/>
    </row>
    <row r="291" spans="8:9" ht="15" x14ac:dyDescent="0.25">
      <c r="H291" s="25"/>
      <c r="I291" s="25"/>
    </row>
    <row r="292" spans="8:9" ht="15" x14ac:dyDescent="0.25">
      <c r="H292" s="25"/>
      <c r="I292" s="25"/>
    </row>
    <row r="293" spans="8:9" ht="15" x14ac:dyDescent="0.25">
      <c r="H293" s="25"/>
      <c r="I293" s="25"/>
    </row>
    <row r="294" spans="8:9" ht="15" x14ac:dyDescent="0.25">
      <c r="H294" s="25"/>
      <c r="I294" s="25"/>
    </row>
    <row r="295" spans="8:9" ht="15" x14ac:dyDescent="0.25">
      <c r="H295" s="25"/>
      <c r="I295" s="25"/>
    </row>
    <row r="296" spans="8:9" ht="15" x14ac:dyDescent="0.25">
      <c r="H296" s="25"/>
      <c r="I296" s="25"/>
    </row>
    <row r="297" spans="8:9" ht="15" x14ac:dyDescent="0.25">
      <c r="H297" s="25"/>
      <c r="I297" s="25"/>
    </row>
    <row r="298" spans="8:9" ht="15" x14ac:dyDescent="0.25">
      <c r="H298" s="25"/>
      <c r="I298" s="25"/>
    </row>
    <row r="299" spans="8:9" ht="15" x14ac:dyDescent="0.25">
      <c r="H299" s="25"/>
      <c r="I299" s="25"/>
    </row>
    <row r="300" spans="8:9" ht="15" x14ac:dyDescent="0.25">
      <c r="H300" s="25"/>
      <c r="I300" s="25"/>
    </row>
    <row r="301" spans="8:9" ht="15" x14ac:dyDescent="0.25">
      <c r="H301" s="25"/>
      <c r="I301" s="25"/>
    </row>
    <row r="302" spans="8:9" ht="15" x14ac:dyDescent="0.25">
      <c r="H302" s="25"/>
      <c r="I302" s="25"/>
    </row>
    <row r="303" spans="8:9" ht="15" x14ac:dyDescent="0.25">
      <c r="H303" s="25"/>
      <c r="I303" s="25"/>
    </row>
    <row r="304" spans="8:9" ht="15" x14ac:dyDescent="0.25">
      <c r="H304" s="25"/>
      <c r="I304" s="25"/>
    </row>
    <row r="305" spans="8:9" ht="15" x14ac:dyDescent="0.25">
      <c r="H305" s="25"/>
      <c r="I305" s="25"/>
    </row>
    <row r="306" spans="8:9" ht="15" x14ac:dyDescent="0.25">
      <c r="H306" s="25"/>
      <c r="I306" s="25"/>
    </row>
    <row r="307" spans="8:9" ht="15" x14ac:dyDescent="0.25">
      <c r="H307" s="25"/>
      <c r="I307" s="25"/>
    </row>
    <row r="308" spans="8:9" ht="15" x14ac:dyDescent="0.25">
      <c r="H308" s="25"/>
      <c r="I308" s="25"/>
    </row>
    <row r="309" spans="8:9" ht="15" x14ac:dyDescent="0.25">
      <c r="H309" s="25"/>
      <c r="I309" s="25"/>
    </row>
    <row r="310" spans="8:9" ht="15" x14ac:dyDescent="0.25">
      <c r="H310" s="25"/>
      <c r="I310" s="25"/>
    </row>
    <row r="311" spans="8:9" ht="15" x14ac:dyDescent="0.25">
      <c r="H311" s="25"/>
      <c r="I311" s="25"/>
    </row>
    <row r="312" spans="8:9" ht="15" x14ac:dyDescent="0.25">
      <c r="H312" s="25"/>
      <c r="I312" s="25"/>
    </row>
    <row r="313" spans="8:9" ht="15" x14ac:dyDescent="0.25">
      <c r="H313" s="25"/>
      <c r="I313" s="25"/>
    </row>
    <row r="314" spans="8:9" ht="15" x14ac:dyDescent="0.25">
      <c r="H314" s="25"/>
      <c r="I314" s="25"/>
    </row>
    <row r="315" spans="8:9" ht="15" x14ac:dyDescent="0.25">
      <c r="H315" s="25"/>
      <c r="I315" s="25"/>
    </row>
    <row r="316" spans="8:9" ht="15" x14ac:dyDescent="0.25">
      <c r="H316" s="25"/>
      <c r="I316" s="25"/>
    </row>
    <row r="317" spans="8:9" ht="15" x14ac:dyDescent="0.25">
      <c r="H317" s="25"/>
      <c r="I317" s="25"/>
    </row>
    <row r="318" spans="8:9" ht="15" x14ac:dyDescent="0.25">
      <c r="H318" s="25"/>
      <c r="I318" s="25"/>
    </row>
    <row r="319" spans="8:9" ht="15" x14ac:dyDescent="0.25">
      <c r="H319" s="25"/>
      <c r="I319" s="25"/>
    </row>
    <row r="320" spans="8:9" ht="15" x14ac:dyDescent="0.25">
      <c r="H320" s="25"/>
      <c r="I320" s="25"/>
    </row>
    <row r="321" spans="8:9" ht="15" x14ac:dyDescent="0.25">
      <c r="H321" s="25"/>
      <c r="I321" s="25"/>
    </row>
    <row r="322" spans="8:9" ht="15" x14ac:dyDescent="0.25">
      <c r="H322" s="25"/>
      <c r="I322" s="25"/>
    </row>
    <row r="323" spans="8:9" ht="15" x14ac:dyDescent="0.25">
      <c r="H323" s="25"/>
      <c r="I323" s="25"/>
    </row>
    <row r="324" spans="8:9" ht="15" x14ac:dyDescent="0.25">
      <c r="H324" s="25"/>
      <c r="I324" s="25"/>
    </row>
    <row r="325" spans="8:9" ht="15" x14ac:dyDescent="0.25">
      <c r="H325" s="25"/>
      <c r="I325" s="25"/>
    </row>
    <row r="326" spans="8:9" ht="15" x14ac:dyDescent="0.25">
      <c r="H326" s="25"/>
      <c r="I326" s="25"/>
    </row>
    <row r="327" spans="8:9" ht="15" x14ac:dyDescent="0.25">
      <c r="H327" s="25"/>
      <c r="I327" s="25"/>
    </row>
    <row r="328" spans="8:9" ht="15" x14ac:dyDescent="0.25">
      <c r="H328" s="25"/>
      <c r="I328" s="25"/>
    </row>
    <row r="329" spans="8:9" ht="15" x14ac:dyDescent="0.25">
      <c r="H329" s="25"/>
      <c r="I329" s="25"/>
    </row>
    <row r="330" spans="8:9" ht="15" x14ac:dyDescent="0.25">
      <c r="H330" s="25"/>
      <c r="I330" s="25"/>
    </row>
    <row r="331" spans="8:9" ht="15" x14ac:dyDescent="0.25">
      <c r="H331" s="25"/>
      <c r="I331" s="25"/>
    </row>
    <row r="332" spans="8:9" ht="15" x14ac:dyDescent="0.25">
      <c r="H332" s="25"/>
      <c r="I332" s="25"/>
    </row>
    <row r="333" spans="8:9" ht="15" x14ac:dyDescent="0.25">
      <c r="H333" s="25"/>
      <c r="I333" s="25"/>
    </row>
    <row r="334" spans="8:9" ht="15" x14ac:dyDescent="0.25">
      <c r="H334" s="25"/>
      <c r="I334" s="25"/>
    </row>
    <row r="335" spans="8:9" ht="15" x14ac:dyDescent="0.25">
      <c r="H335" s="25"/>
      <c r="I335" s="25"/>
    </row>
    <row r="336" spans="8:9" ht="15" x14ac:dyDescent="0.25">
      <c r="H336" s="25"/>
      <c r="I336" s="25"/>
    </row>
    <row r="337" spans="8:9" ht="15" x14ac:dyDescent="0.25">
      <c r="H337" s="25"/>
      <c r="I337" s="25"/>
    </row>
    <row r="338" spans="8:9" ht="15" x14ac:dyDescent="0.25">
      <c r="H338" s="25"/>
      <c r="I338" s="25"/>
    </row>
    <row r="339" spans="8:9" ht="15" x14ac:dyDescent="0.25">
      <c r="H339" s="25"/>
      <c r="I339" s="25"/>
    </row>
    <row r="340" spans="8:9" ht="15" x14ac:dyDescent="0.25">
      <c r="H340" s="25"/>
      <c r="I340" s="25"/>
    </row>
    <row r="341" spans="8:9" ht="15" x14ac:dyDescent="0.25">
      <c r="H341" s="25"/>
      <c r="I341" s="25"/>
    </row>
    <row r="342" spans="8:9" ht="15" x14ac:dyDescent="0.25">
      <c r="H342" s="25"/>
      <c r="I342" s="25"/>
    </row>
    <row r="343" spans="8:9" ht="15" x14ac:dyDescent="0.25">
      <c r="H343" s="25"/>
      <c r="I343" s="25"/>
    </row>
    <row r="344" spans="8:9" ht="15" x14ac:dyDescent="0.25">
      <c r="H344" s="25"/>
      <c r="I344" s="25"/>
    </row>
    <row r="345" spans="8:9" ht="15" x14ac:dyDescent="0.25">
      <c r="H345" s="25"/>
      <c r="I345" s="25"/>
    </row>
    <row r="346" spans="8:9" ht="15" x14ac:dyDescent="0.25">
      <c r="H346" s="25"/>
      <c r="I346" s="25"/>
    </row>
    <row r="347" spans="8:9" ht="15" x14ac:dyDescent="0.25">
      <c r="H347" s="25"/>
      <c r="I347" s="25"/>
    </row>
    <row r="348" spans="8:9" ht="15" x14ac:dyDescent="0.25">
      <c r="H348" s="25"/>
      <c r="I348" s="25"/>
    </row>
    <row r="349" spans="8:9" ht="15" x14ac:dyDescent="0.25">
      <c r="H349" s="25"/>
      <c r="I349" s="25"/>
    </row>
    <row r="350" spans="8:9" ht="15" x14ac:dyDescent="0.25">
      <c r="H350" s="25"/>
      <c r="I350" s="25"/>
    </row>
    <row r="351" spans="8:9" ht="15" x14ac:dyDescent="0.25">
      <c r="H351" s="25"/>
      <c r="I351" s="25"/>
    </row>
    <row r="352" spans="8:9" ht="15" x14ac:dyDescent="0.25">
      <c r="H352" s="25"/>
      <c r="I352" s="25"/>
    </row>
    <row r="353" spans="8:9" ht="15" x14ac:dyDescent="0.25">
      <c r="H353" s="25"/>
      <c r="I353" s="25"/>
    </row>
    <row r="354" spans="8:9" ht="15" x14ac:dyDescent="0.25">
      <c r="H354" s="25"/>
      <c r="I354" s="25"/>
    </row>
    <row r="355" spans="8:9" ht="15" x14ac:dyDescent="0.25">
      <c r="H355" s="25"/>
      <c r="I355" s="25"/>
    </row>
    <row r="356" spans="8:9" ht="15" x14ac:dyDescent="0.25">
      <c r="H356" s="25"/>
      <c r="I356" s="25"/>
    </row>
    <row r="357" spans="8:9" ht="15" x14ac:dyDescent="0.25">
      <c r="H357" s="25"/>
      <c r="I357" s="25"/>
    </row>
    <row r="358" spans="8:9" ht="15" x14ac:dyDescent="0.25">
      <c r="H358" s="25"/>
      <c r="I358" s="25"/>
    </row>
    <row r="359" spans="8:9" ht="15" x14ac:dyDescent="0.25">
      <c r="H359" s="25"/>
      <c r="I359" s="25"/>
    </row>
    <row r="360" spans="8:9" ht="15" x14ac:dyDescent="0.25">
      <c r="H360" s="25"/>
      <c r="I360" s="25"/>
    </row>
    <row r="361" spans="8:9" ht="15" x14ac:dyDescent="0.25">
      <c r="H361" s="25"/>
      <c r="I361" s="25"/>
    </row>
    <row r="362" spans="8:9" ht="15" x14ac:dyDescent="0.25">
      <c r="H362" s="25"/>
      <c r="I362" s="25"/>
    </row>
    <row r="363" spans="8:9" ht="15" x14ac:dyDescent="0.25">
      <c r="H363" s="25"/>
      <c r="I363" s="25"/>
    </row>
    <row r="364" spans="8:9" ht="15" x14ac:dyDescent="0.25">
      <c r="H364" s="25"/>
      <c r="I364" s="25"/>
    </row>
    <row r="365" spans="8:9" ht="15" x14ac:dyDescent="0.25">
      <c r="H365" s="25"/>
      <c r="I365" s="25"/>
    </row>
    <row r="366" spans="8:9" ht="15" x14ac:dyDescent="0.25">
      <c r="H366" s="25"/>
      <c r="I366" s="25"/>
    </row>
    <row r="367" spans="8:9" ht="15" x14ac:dyDescent="0.25">
      <c r="H367" s="25"/>
      <c r="I367" s="25"/>
    </row>
    <row r="368" spans="8:9" ht="15" x14ac:dyDescent="0.25">
      <c r="H368" s="25"/>
      <c r="I368" s="25"/>
    </row>
    <row r="369" spans="8:9" ht="15" x14ac:dyDescent="0.25">
      <c r="H369" s="25"/>
      <c r="I369" s="25"/>
    </row>
    <row r="370" spans="8:9" ht="15" x14ac:dyDescent="0.25">
      <c r="H370" s="25"/>
      <c r="I370" s="25"/>
    </row>
    <row r="371" spans="8:9" ht="15" x14ac:dyDescent="0.25">
      <c r="H371" s="25"/>
      <c r="I371" s="25"/>
    </row>
    <row r="372" spans="8:9" ht="15" x14ac:dyDescent="0.25">
      <c r="H372" s="25"/>
      <c r="I372" s="25"/>
    </row>
    <row r="373" spans="8:9" ht="15" x14ac:dyDescent="0.25">
      <c r="H373" s="25"/>
      <c r="I373" s="25"/>
    </row>
    <row r="374" spans="8:9" ht="15" x14ac:dyDescent="0.25">
      <c r="H374" s="25"/>
      <c r="I374" s="25"/>
    </row>
    <row r="375" spans="8:9" ht="15" x14ac:dyDescent="0.25">
      <c r="H375" s="25"/>
      <c r="I375" s="25"/>
    </row>
    <row r="376" spans="8:9" ht="15" x14ac:dyDescent="0.25">
      <c r="H376" s="25"/>
      <c r="I376" s="25"/>
    </row>
    <row r="377" spans="8:9" ht="15" x14ac:dyDescent="0.25">
      <c r="H377" s="25"/>
      <c r="I377" s="25"/>
    </row>
    <row r="378" spans="8:9" ht="15" x14ac:dyDescent="0.25">
      <c r="H378" s="25"/>
      <c r="I378" s="25"/>
    </row>
    <row r="379" spans="8:9" ht="15" x14ac:dyDescent="0.25">
      <c r="H379" s="25"/>
      <c r="I379" s="25"/>
    </row>
    <row r="380" spans="8:9" ht="15" x14ac:dyDescent="0.25">
      <c r="H380" s="25"/>
      <c r="I380" s="25"/>
    </row>
    <row r="381" spans="8:9" ht="15" x14ac:dyDescent="0.25">
      <c r="H381" s="25"/>
      <c r="I381" s="25"/>
    </row>
    <row r="382" spans="8:9" ht="15" x14ac:dyDescent="0.25">
      <c r="H382" s="25"/>
      <c r="I382" s="25"/>
    </row>
    <row r="383" spans="8:9" ht="15" x14ac:dyDescent="0.25">
      <c r="H383" s="25"/>
      <c r="I383" s="25"/>
    </row>
    <row r="384" spans="8:9" ht="15" x14ac:dyDescent="0.25">
      <c r="H384" s="25"/>
      <c r="I384" s="25"/>
    </row>
    <row r="385" spans="8:9" ht="15" x14ac:dyDescent="0.25">
      <c r="H385" s="25"/>
      <c r="I385" s="25"/>
    </row>
    <row r="386" spans="8:9" ht="15" x14ac:dyDescent="0.25">
      <c r="H386" s="25"/>
      <c r="I386" s="25"/>
    </row>
    <row r="387" spans="8:9" ht="15" x14ac:dyDescent="0.25">
      <c r="H387" s="25"/>
      <c r="I387" s="25"/>
    </row>
    <row r="388" spans="8:9" ht="15" x14ac:dyDescent="0.25">
      <c r="H388" s="25"/>
      <c r="I388" s="25"/>
    </row>
    <row r="389" spans="8:9" ht="15" x14ac:dyDescent="0.25">
      <c r="H389" s="25"/>
      <c r="I389" s="25"/>
    </row>
    <row r="390" spans="8:9" ht="15" x14ac:dyDescent="0.25">
      <c r="H390" s="25"/>
      <c r="I390" s="25"/>
    </row>
    <row r="391" spans="8:9" ht="15" x14ac:dyDescent="0.25">
      <c r="H391" s="25"/>
      <c r="I391" s="25"/>
    </row>
    <row r="392" spans="8:9" ht="15" x14ac:dyDescent="0.25">
      <c r="H392" s="25"/>
      <c r="I392" s="25"/>
    </row>
    <row r="393" spans="8:9" ht="15" x14ac:dyDescent="0.25">
      <c r="H393" s="25"/>
      <c r="I393" s="25"/>
    </row>
    <row r="394" spans="8:9" ht="15" x14ac:dyDescent="0.25">
      <c r="H394" s="25"/>
      <c r="I394" s="25"/>
    </row>
    <row r="395" spans="8:9" ht="15" x14ac:dyDescent="0.25">
      <c r="H395" s="25"/>
      <c r="I395" s="25"/>
    </row>
    <row r="396" spans="8:9" ht="15" x14ac:dyDescent="0.25">
      <c r="H396" s="25"/>
      <c r="I396" s="25"/>
    </row>
    <row r="397" spans="8:9" ht="15" x14ac:dyDescent="0.25">
      <c r="H397" s="25"/>
      <c r="I397" s="25"/>
    </row>
    <row r="398" spans="8:9" ht="15" x14ac:dyDescent="0.25">
      <c r="H398" s="25"/>
      <c r="I398" s="25"/>
    </row>
    <row r="399" spans="8:9" ht="15" x14ac:dyDescent="0.25">
      <c r="H399" s="25"/>
      <c r="I399" s="25"/>
    </row>
    <row r="400" spans="8:9" ht="15" x14ac:dyDescent="0.25">
      <c r="H400" s="25"/>
      <c r="I400" s="25"/>
    </row>
    <row r="401" spans="8:9" ht="15" x14ac:dyDescent="0.25">
      <c r="H401" s="25"/>
      <c r="I401" s="25"/>
    </row>
    <row r="402" spans="8:9" ht="15" x14ac:dyDescent="0.25">
      <c r="H402" s="25"/>
      <c r="I402" s="25"/>
    </row>
    <row r="403" spans="8:9" ht="15" x14ac:dyDescent="0.25">
      <c r="H403" s="25"/>
      <c r="I403" s="25"/>
    </row>
    <row r="404" spans="8:9" ht="15" x14ac:dyDescent="0.25">
      <c r="H404" s="25"/>
      <c r="I404" s="25"/>
    </row>
    <row r="405" spans="8:9" ht="15" x14ac:dyDescent="0.25">
      <c r="H405" s="25"/>
      <c r="I405" s="25"/>
    </row>
    <row r="406" spans="8:9" ht="15" x14ac:dyDescent="0.25">
      <c r="H406" s="25"/>
      <c r="I406" s="25"/>
    </row>
    <row r="407" spans="8:9" ht="15" x14ac:dyDescent="0.25">
      <c r="H407" s="25"/>
      <c r="I407" s="25"/>
    </row>
    <row r="408" spans="8:9" ht="15" x14ac:dyDescent="0.25">
      <c r="H408" s="25"/>
      <c r="I408" s="25"/>
    </row>
    <row r="409" spans="8:9" ht="15" x14ac:dyDescent="0.25">
      <c r="H409" s="25"/>
      <c r="I409" s="25"/>
    </row>
    <row r="410" spans="8:9" ht="15" x14ac:dyDescent="0.25">
      <c r="H410" s="25"/>
      <c r="I410" s="25"/>
    </row>
    <row r="411" spans="8:9" ht="15" x14ac:dyDescent="0.25">
      <c r="H411" s="25"/>
      <c r="I411" s="25"/>
    </row>
    <row r="412" spans="8:9" ht="15" x14ac:dyDescent="0.25">
      <c r="H412" s="25"/>
      <c r="I412" s="25"/>
    </row>
    <row r="413" spans="8:9" ht="15" x14ac:dyDescent="0.25">
      <c r="H413" s="25"/>
      <c r="I413" s="25"/>
    </row>
    <row r="414" spans="8:9" ht="15" x14ac:dyDescent="0.25">
      <c r="H414" s="25"/>
      <c r="I414" s="25"/>
    </row>
    <row r="415" spans="8:9" ht="15" x14ac:dyDescent="0.25">
      <c r="H415" s="25"/>
      <c r="I415" s="25"/>
    </row>
    <row r="416" spans="8:9" ht="15" x14ac:dyDescent="0.25">
      <c r="H416" s="25"/>
      <c r="I416" s="25"/>
    </row>
    <row r="417" spans="8:9" ht="15" x14ac:dyDescent="0.25">
      <c r="H417" s="25"/>
      <c r="I417" s="25"/>
    </row>
    <row r="418" spans="8:9" ht="15" x14ac:dyDescent="0.25">
      <c r="H418" s="25"/>
      <c r="I418" s="25"/>
    </row>
    <row r="419" spans="8:9" ht="15" x14ac:dyDescent="0.25">
      <c r="H419" s="25"/>
      <c r="I419" s="25"/>
    </row>
    <row r="420" spans="8:9" ht="15" x14ac:dyDescent="0.25">
      <c r="H420" s="25"/>
      <c r="I420" s="25"/>
    </row>
    <row r="421" spans="8:9" ht="15" x14ac:dyDescent="0.25">
      <c r="H421" s="25"/>
      <c r="I421" s="25"/>
    </row>
    <row r="422" spans="8:9" ht="15" x14ac:dyDescent="0.25">
      <c r="H422" s="25"/>
      <c r="I422" s="25"/>
    </row>
    <row r="423" spans="8:9" thickBot="1" x14ac:dyDescent="0.3">
      <c r="H423" s="25"/>
      <c r="I423" s="25"/>
    </row>
    <row r="424" spans="8:9" ht="15" x14ac:dyDescent="0.25"/>
    <row r="425" spans="8:9" ht="15" x14ac:dyDescent="0.25"/>
    <row r="426" spans="8:9" ht="15" x14ac:dyDescent="0.25"/>
    <row r="427" spans="8:9" ht="15" x14ac:dyDescent="0.25"/>
    <row r="428" spans="8:9" ht="15" x14ac:dyDescent="0.25"/>
    <row r="429" spans="8:9" ht="15" x14ac:dyDescent="0.25"/>
    <row r="430" spans="8:9" ht="15" x14ac:dyDescent="0.25"/>
    <row r="431" spans="8:9" ht="15" x14ac:dyDescent="0.25"/>
    <row r="432" spans="8:9" ht="15" x14ac:dyDescent="0.25"/>
    <row r="433" ht="15" x14ac:dyDescent="0.25"/>
    <row r="434" ht="15" x14ac:dyDescent="0.25"/>
    <row r="435" ht="15" x14ac:dyDescent="0.25"/>
  </sheetData>
  <mergeCells count="8">
    <mergeCell ref="A32:I32"/>
    <mergeCell ref="A37:I37"/>
    <mergeCell ref="A1:I1"/>
    <mergeCell ref="A3:I3"/>
    <mergeCell ref="A13:I13"/>
    <mergeCell ref="A19:I19"/>
    <mergeCell ref="A23:I23"/>
    <mergeCell ref="A29:I29"/>
  </mergeCells>
  <phoneticPr fontId="10" type="noConversion"/>
  <pageMargins left="0.45" right="0.45" top="0.74" bottom="0.31" header="0.3" footer="0.3"/>
  <pageSetup paperSize="5" scale="84"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Tzoumas</dc:creator>
  <cp:lastModifiedBy>Alexander Tzoumas</cp:lastModifiedBy>
  <cp:lastPrinted>2023-06-13T12:35:57Z</cp:lastPrinted>
  <dcterms:created xsi:type="dcterms:W3CDTF">2009-11-16T22:13:26Z</dcterms:created>
  <dcterms:modified xsi:type="dcterms:W3CDTF">2026-04-24T20:54:43Z</dcterms:modified>
</cp:coreProperties>
</file>